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R:\VEŘEJNÉ ZAKÁZKY\2026\VZ 2025-17 Opravy MK\0. Výkazy výměr\"/>
    </mc:Choice>
  </mc:AlternateContent>
  <xr:revisionPtr revIDLastSave="0" documentId="13_ncr:1_{58037B69-EF34-4A09-A13D-76F3334ED6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 402 - Přeložka veřejné..." sheetId="2" r:id="rId1"/>
  </sheets>
  <definedNames>
    <definedName name="_xlnm._FilterDatabase" localSheetId="0" hidden="1">'SO 402 - Přeložka veřejné...'!$C$126:$K$210</definedName>
    <definedName name="_xlnm.Print_Titles" localSheetId="0">'SO 402 - Přeložka veřejné...'!$126:$126</definedName>
    <definedName name="_xlnm.Print_Area" localSheetId="0">'SO 402 - Přeložka veřejné...'!$C$4:$J$76,'SO 402 - Přeložka veřejné...'!$C$82:$J$108,'SO 402 - Přeložka veřejné...'!$C$114:$J$210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J35" i="2"/>
  <c r="BI210" i="2"/>
  <c r="BH210" i="2"/>
  <c r="BG210" i="2"/>
  <c r="BF210" i="2"/>
  <c r="T210" i="2"/>
  <c r="T209" i="2"/>
  <c r="R210" i="2"/>
  <c r="R209" i="2"/>
  <c r="P210" i="2"/>
  <c r="P209" i="2" s="1"/>
  <c r="BI208" i="2"/>
  <c r="BH208" i="2"/>
  <c r="BG208" i="2"/>
  <c r="BF208" i="2"/>
  <c r="T208" i="2"/>
  <c r="T207" i="2"/>
  <c r="R208" i="2"/>
  <c r="R207" i="2" s="1"/>
  <c r="P208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6" i="2"/>
  <c r="BH176" i="2"/>
  <c r="BG176" i="2"/>
  <c r="BF176" i="2"/>
  <c r="T176" i="2"/>
  <c r="R176" i="2"/>
  <c r="P176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6" i="2"/>
  <c r="BH166" i="2"/>
  <c r="BG166" i="2"/>
  <c r="BF166" i="2"/>
  <c r="T166" i="2"/>
  <c r="R166" i="2"/>
  <c r="P166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0" i="2"/>
  <c r="BH130" i="2"/>
  <c r="BG130" i="2"/>
  <c r="BF130" i="2"/>
  <c r="T130" i="2"/>
  <c r="R130" i="2"/>
  <c r="P130" i="2"/>
  <c r="J124" i="2"/>
  <c r="J123" i="2"/>
  <c r="F123" i="2"/>
  <c r="F121" i="2"/>
  <c r="E119" i="2"/>
  <c r="J92" i="2"/>
  <c r="J91" i="2"/>
  <c r="F91" i="2"/>
  <c r="F89" i="2"/>
  <c r="E87" i="2"/>
  <c r="J18" i="2"/>
  <c r="E18" i="2"/>
  <c r="F124" i="2" s="1"/>
  <c r="J17" i="2"/>
  <c r="J12" i="2"/>
  <c r="J89" i="2" s="1"/>
  <c r="E7" i="2"/>
  <c r="E117" i="2" s="1"/>
  <c r="BK210" i="2"/>
  <c r="BK206" i="2"/>
  <c r="BK205" i="2"/>
  <c r="BK202" i="2"/>
  <c r="BK200" i="2"/>
  <c r="BK198" i="2"/>
  <c r="J195" i="2"/>
  <c r="J192" i="2"/>
  <c r="BK189" i="2"/>
  <c r="J185" i="2"/>
  <c r="J182" i="2"/>
  <c r="BK175" i="2"/>
  <c r="BK166" i="2"/>
  <c r="BK161" i="2"/>
  <c r="J159" i="2"/>
  <c r="BK153" i="2"/>
  <c r="BK145" i="2"/>
  <c r="BK142" i="2"/>
  <c r="J196" i="2"/>
  <c r="BK192" i="2"/>
  <c r="J187" i="2"/>
  <c r="J183" i="2"/>
  <c r="BK182" i="2"/>
  <c r="BK174" i="2"/>
  <c r="J171" i="2"/>
  <c r="J167" i="2"/>
  <c r="J161" i="2"/>
  <c r="J155" i="2"/>
  <c r="J153" i="2"/>
  <c r="BK141" i="2"/>
  <c r="BK133" i="2"/>
  <c r="J176" i="2"/>
  <c r="BK172" i="2"/>
  <c r="J156" i="2"/>
  <c r="J179" i="2"/>
  <c r="J133" i="2"/>
  <c r="BK154" i="2"/>
  <c r="J147" i="2"/>
  <c r="J210" i="2"/>
  <c r="J206" i="2"/>
  <c r="J205" i="2"/>
  <c r="J202" i="2"/>
  <c r="J200" i="2"/>
  <c r="BK196" i="2"/>
  <c r="J193" i="2"/>
  <c r="BK190" i="2"/>
  <c r="BK183" i="2"/>
  <c r="J178" i="2"/>
  <c r="BK171" i="2"/>
  <c r="J164" i="2"/>
  <c r="BK160" i="2"/>
  <c r="BK156" i="2"/>
  <c r="J151" i="2"/>
  <c r="BK149" i="2"/>
  <c r="J140" i="2"/>
  <c r="J198" i="2"/>
  <c r="BK195" i="2"/>
  <c r="J190" i="2"/>
  <c r="BK185" i="2"/>
  <c r="J184" i="2"/>
  <c r="BK179" i="2"/>
  <c r="BK176" i="2"/>
  <c r="J172" i="2"/>
  <c r="BK168" i="2"/>
  <c r="BK164" i="2"/>
  <c r="BK159" i="2"/>
  <c r="BK151" i="2"/>
  <c r="J145" i="2"/>
  <c r="BK136" i="2"/>
  <c r="BK180" i="2"/>
  <c r="BK169" i="2"/>
  <c r="J149" i="2"/>
  <c r="J157" i="2"/>
  <c r="BK147" i="2"/>
  <c r="BK138" i="2"/>
  <c r="J166" i="2"/>
  <c r="BK157" i="2"/>
  <c r="J208" i="2"/>
  <c r="BK199" i="2"/>
  <c r="BK187" i="2"/>
  <c r="J174" i="2"/>
  <c r="BK158" i="2"/>
  <c r="J136" i="2"/>
  <c r="J189" i="2"/>
  <c r="J175" i="2"/>
  <c r="J160" i="2"/>
  <c r="BK140" i="2"/>
  <c r="J142" i="2"/>
  <c r="BK167" i="2"/>
  <c r="BK208" i="2"/>
  <c r="J199" i="2"/>
  <c r="BK184" i="2"/>
  <c r="J168" i="2"/>
  <c r="BK155" i="2"/>
  <c r="J141" i="2"/>
  <c r="BK193" i="2"/>
  <c r="J180" i="2"/>
  <c r="J169" i="2"/>
  <c r="J158" i="2"/>
  <c r="BK135" i="2"/>
  <c r="J135" i="2"/>
  <c r="J130" i="2"/>
  <c r="J165" i="2"/>
  <c r="BK178" i="2"/>
  <c r="J154" i="2"/>
  <c r="BK130" i="2"/>
  <c r="J138" i="2"/>
  <c r="BK165" i="2"/>
  <c r="T129" i="2" l="1"/>
  <c r="T128" i="2"/>
  <c r="P129" i="2"/>
  <c r="P128" i="2"/>
  <c r="R144" i="2"/>
  <c r="R143" i="2" s="1"/>
  <c r="BK163" i="2"/>
  <c r="J163" i="2"/>
  <c r="J102" i="2" s="1"/>
  <c r="P181" i="2"/>
  <c r="P144" i="2"/>
  <c r="P143" i="2" s="1"/>
  <c r="R163" i="2"/>
  <c r="R181" i="2"/>
  <c r="R204" i="2"/>
  <c r="R203" i="2"/>
  <c r="BK129" i="2"/>
  <c r="BK128" i="2"/>
  <c r="J128" i="2" s="1"/>
  <c r="J97" i="2" s="1"/>
  <c r="R129" i="2"/>
  <c r="R128" i="2" s="1"/>
  <c r="BK144" i="2"/>
  <c r="J144" i="2"/>
  <c r="J100" i="2" s="1"/>
  <c r="T144" i="2"/>
  <c r="T143" i="2" s="1"/>
  <c r="P163" i="2"/>
  <c r="P162" i="2"/>
  <c r="T163" i="2"/>
  <c r="BK181" i="2"/>
  <c r="J181" i="2"/>
  <c r="J103" i="2" s="1"/>
  <c r="T181" i="2"/>
  <c r="BK204" i="2"/>
  <c r="J204" i="2"/>
  <c r="J105" i="2"/>
  <c r="P204" i="2"/>
  <c r="P203" i="2"/>
  <c r="T204" i="2"/>
  <c r="T203" i="2" s="1"/>
  <c r="BK207" i="2"/>
  <c r="J207" i="2" s="1"/>
  <c r="J106" i="2" s="1"/>
  <c r="BK209" i="2"/>
  <c r="J209" i="2" s="1"/>
  <c r="J107" i="2" s="1"/>
  <c r="BE147" i="2"/>
  <c r="F92" i="2"/>
  <c r="BE135" i="2"/>
  <c r="BE151" i="2"/>
  <c r="BE176" i="2"/>
  <c r="J121" i="2"/>
  <c r="BE140" i="2"/>
  <c r="BE133" i="2"/>
  <c r="BE142" i="2"/>
  <c r="BE157" i="2"/>
  <c r="BE158" i="2"/>
  <c r="BE160" i="2"/>
  <c r="BE166" i="2"/>
  <c r="BE172" i="2"/>
  <c r="BE155" i="2"/>
  <c r="BE159" i="2"/>
  <c r="BE167" i="2"/>
  <c r="BE174" i="2"/>
  <c r="E85" i="2"/>
  <c r="BE171" i="2"/>
  <c r="BE178" i="2"/>
  <c r="BE130" i="2"/>
  <c r="BE136" i="2"/>
  <c r="BE145" i="2"/>
  <c r="BE149" i="2"/>
  <c r="BE156" i="2"/>
  <c r="BE164" i="2"/>
  <c r="BE168" i="2"/>
  <c r="BE179" i="2"/>
  <c r="BE180" i="2"/>
  <c r="BE183" i="2"/>
  <c r="BE184" i="2"/>
  <c r="BE189" i="2"/>
  <c r="BE192" i="2"/>
  <c r="BE138" i="2"/>
  <c r="BE141" i="2"/>
  <c r="BE153" i="2"/>
  <c r="BE154" i="2"/>
  <c r="BE161" i="2"/>
  <c r="BE165" i="2"/>
  <c r="BE169" i="2"/>
  <c r="BE175" i="2"/>
  <c r="BE182" i="2"/>
  <c r="BE185" i="2"/>
  <c r="BE187" i="2"/>
  <c r="BE190" i="2"/>
  <c r="BE193" i="2"/>
  <c r="BE195" i="2"/>
  <c r="BE196" i="2"/>
  <c r="BE198" i="2"/>
  <c r="BE199" i="2"/>
  <c r="BE200" i="2"/>
  <c r="BE202" i="2"/>
  <c r="BE205" i="2"/>
  <c r="BE206" i="2"/>
  <c r="BE208" i="2"/>
  <c r="BE210" i="2"/>
  <c r="F35" i="2"/>
  <c r="F36" i="2"/>
  <c r="J34" i="2"/>
  <c r="F34" i="2"/>
  <c r="F37" i="2"/>
  <c r="T162" i="2" l="1"/>
  <c r="R162" i="2"/>
  <c r="R127" i="2" s="1"/>
  <c r="P127" i="2"/>
  <c r="T127" i="2"/>
  <c r="BK143" i="2"/>
  <c r="J143" i="2"/>
  <c r="J99" i="2" s="1"/>
  <c r="J129" i="2"/>
  <c r="J98" i="2"/>
  <c r="BK203" i="2"/>
  <c r="J203" i="2"/>
  <c r="J104" i="2" s="1"/>
  <c r="BK162" i="2"/>
  <c r="J162" i="2"/>
  <c r="J101" i="2" s="1"/>
  <c r="J33" i="2"/>
  <c r="F33" i="2"/>
  <c r="BK127" i="2" l="1"/>
  <c r="J127" i="2" s="1"/>
  <c r="J96" i="2" s="1"/>
  <c r="J30" i="2" l="1"/>
  <c r="J39" i="2" l="1"/>
</calcChain>
</file>

<file path=xl/sharedStrings.xml><?xml version="1.0" encoding="utf-8"?>
<sst xmlns="http://schemas.openxmlformats.org/spreadsheetml/2006/main" count="1100" uniqueCount="348">
  <si>
    <t/>
  </si>
  <si>
    <t>False</t>
  </si>
  <si>
    <t>21</t>
  </si>
  <si>
    <t>12</t>
  </si>
  <si>
    <t>v ---  níže se nacházejí doplnkové a pomocné údaje k sestavám  --- v</t>
  </si>
  <si>
    <t>Stavba:</t>
  </si>
  <si>
    <t>KSO:</t>
  </si>
  <si>
    <t>CC-CZ:</t>
  </si>
  <si>
    <t>Místo:</t>
  </si>
  <si>
    <t>Datum:</t>
  </si>
  <si>
    <t>Zadavatel:</t>
  </si>
  <si>
    <t>IČ:</t>
  </si>
  <si>
    <t>00262579</t>
  </si>
  <si>
    <t>Město Smržovka, náměstí T. G. Masaryka 600, 468 51</t>
  </si>
  <si>
    <t>DIČ:</t>
  </si>
  <si>
    <t>CZ00262579</t>
  </si>
  <si>
    <t>Uchazeč:</t>
  </si>
  <si>
    <t>Projektant:</t>
  </si>
  <si>
    <t>Ing. Tomáš Havlíček, Martin Voborník</t>
  </si>
  <si>
    <t>True</t>
  </si>
  <si>
    <t>Zpracovatel:</t>
  </si>
  <si>
    <t>25688553</t>
  </si>
  <si>
    <t>ELECTROSUN, s.r.o.</t>
  </si>
  <si>
    <t>CZ25688553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</si>
  <si>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</si>
  <si>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</si>
  <si>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</si>
  <si>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</si>
  <si>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</si>
  <si>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</si>
  <si>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</si>
  <si>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</si>
  <si>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</si>
  <si>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</si>
  <si>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</si>
  <si>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</si>
  <si>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</si>
  <si>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</si>
  <si>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</si>
  <si>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</si>
  <si>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</si>
  <si>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</si>
  <si>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</si>
  <si>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</si>
  <si>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Kód</t>
  </si>
  <si>
    <t>Popis</t>
  </si>
  <si>
    <t>Typ</t>
  </si>
  <si>
    <t>D</t>
  </si>
  <si>
    <t>0</t>
  </si>
  <si>
    <t>1</t>
  </si>
  <si>
    <t>{d7ddeb69-d9f5-4e57-a1bd-984ac33b630b}</t>
  </si>
  <si>
    <t>2</t>
  </si>
  <si>
    <t>KRYCÍ LIST SOUPISU PRACÍ</t>
  </si>
  <si>
    <t>Objekt:</t>
  </si>
  <si>
    <t>SO 402 - Přeložka veřejného osvětlení</t>
  </si>
  <si>
    <t>Město Smržovka</t>
  </si>
  <si>
    <t>REKAPITULACE ČLENĚNÍ SOUPISU PRACÍ</t>
  </si>
  <si>
    <t>Kód dílu - Popis</t>
  </si>
  <si>
    <t>Cena celkem [CZK]</t>
  </si>
  <si>
    <t>Náklady ze soupisu prací</t>
  </si>
  <si>
    <t>-1</t>
  </si>
  <si>
    <t>HSV - HSV</t>
  </si>
  <si>
    <t xml:space="preserve">    997 - Doprava suti a vybouraných hmot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</si>
  <si>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</si>
  <si>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</si>
  <si>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</si>
  <si>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</si>
  <si>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</si>
  <si>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VRN - Vedlejší rozpočtové náklady</t>
  </si>
  <si>
    <t xml:space="preserve">    VRN1 - Průzkumné, zeměměřičské a projektové práce</t>
  </si>
  <si>
    <t xml:space="preserve">    VRN6 - Územní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</si>
  <si>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</si>
  <si>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</si>
  <si>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</si>
  <si>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</si>
  <si>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</si>
  <si>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</si>
  <si>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</si>
  <si>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</si>
  <si>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</si>
  <si>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</si>
  <si>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</si>
  <si>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</si>
  <si>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</si>
  <si>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</si>
  <si>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</si>
  <si>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ROZPOCET</t>
  </si>
  <si>
    <t>997</t>
  </si>
  <si>
    <t>Doprava suti a vybouraných hmot</t>
  </si>
  <si>
    <t>K</t>
  </si>
  <si>
    <t>997221551</t>
  </si>
  <si>
    <t>Vodorovná doprava suti ze sypkých materiálů do 1 km</t>
  </si>
  <si>
    <t>t</t>
  </si>
  <si>
    <t>4</t>
  </si>
  <si>
    <t>774222204</t>
  </si>
  <si>
    <t>P</t>
  </si>
  <si>
    <t>Poznámka k položce:_x000D_
*přebytečný výkopek</t>
  </si>
  <si>
    <t>VV</t>
  </si>
  <si>
    <t>(163*0,35*0,2)*2</t>
  </si>
  <si>
    <t>997221559</t>
  </si>
  <si>
    <t>Příplatek ZKD 1 km u vodorovné dopravy suti ze sypkých materiálů</t>
  </si>
  <si>
    <t>-1049336685</t>
  </si>
  <si>
    <t>22,82*19</t>
  </si>
  <si>
    <t>3</t>
  </si>
  <si>
    <t>997221611</t>
  </si>
  <si>
    <t>Nakládání suti na dopravní prostředky pro vodorovnou dopravu</t>
  </si>
  <si>
    <t>25917242</t>
  </si>
  <si>
    <t>997221561</t>
  </si>
  <si>
    <t>Vodorovná doprava suti z kusových materiálů do 1 km</t>
  </si>
  <si>
    <t>-163205562</t>
  </si>
  <si>
    <t>2,5*2,5</t>
  </si>
  <si>
    <t>5</t>
  </si>
  <si>
    <t>997221569</t>
  </si>
  <si>
    <t>Příplatek ZKD 1 km u vodorovné dopravy suti z kusových materiálů</t>
  </si>
  <si>
    <t>867393152</t>
  </si>
  <si>
    <t>6,25*19</t>
  </si>
  <si>
    <t>6</t>
  </si>
  <si>
    <t>997221612</t>
  </si>
  <si>
    <t>Nakládání vybouraných hmot na dopravní prostředky pro vodorovnou dopravu</t>
  </si>
  <si>
    <t>-1078128578</t>
  </si>
  <si>
    <t>7</t>
  </si>
  <si>
    <t>997221861</t>
  </si>
  <si>
    <t>Poplatek za uložení na recyklační skládce (skládkovné) stavebního odpadu z prostého betonu pod kódem 17 01 01</t>
  </si>
  <si>
    <t>128476104</t>
  </si>
  <si>
    <t>8</t>
  </si>
  <si>
    <t>997221873</t>
  </si>
  <si>
    <t>Poplatek za uložení na recyklační skládce (skládkovné) stavebního odpadu zeminy a kamení zatříděného do Katalogu odpadů pod kódem 17 05 04</t>
  </si>
  <si>
    <t>990908193</t>
  </si>
  <si>
    <t>PSV</t>
  </si>
  <si>
    <t>Práce a dodávky PSV</t>
  </si>
  <si>
    <t>741</t>
  </si>
  <si>
    <t>Elektroinstalace - silnoproud</t>
  </si>
  <si>
    <t>9</t>
  </si>
  <si>
    <t>741122142</t>
  </si>
  <si>
    <t>Montáž kabel Cu plný kulatý žíla 5x1,5 až 2,5 mm2 zatažený v trubkách (např. CYKY)</t>
  </si>
  <si>
    <t>m</t>
  </si>
  <si>
    <t>16</t>
  </si>
  <si>
    <t>1962054673</t>
  </si>
  <si>
    <t>8*5</t>
  </si>
  <si>
    <t>10</t>
  </si>
  <si>
    <t>M</t>
  </si>
  <si>
    <t>34111090</t>
  </si>
  <si>
    <t>kabel instalační jádro Cu plné izolace PVC plášť PVC 450/750V (CYKY) 5x1,5mm2</t>
  </si>
  <si>
    <t>32</t>
  </si>
  <si>
    <t>589319897</t>
  </si>
  <si>
    <t>8,25*5</t>
  </si>
  <si>
    <t>11</t>
  </si>
  <si>
    <t>741123224</t>
  </si>
  <si>
    <t>Montáž kabel Al plný nebo laněný kulatý žíla 4x16 mm2 uložený volně (např. AYKY)</t>
  </si>
  <si>
    <t>420202123</t>
  </si>
  <si>
    <t>143+16</t>
  </si>
  <si>
    <t>34112316</t>
  </si>
  <si>
    <t>kabel instalační jádro Al plné izolace PVC plášť PVC 450/750V (AYKY) 4x16mm2</t>
  </si>
  <si>
    <t>-1548603081</t>
  </si>
  <si>
    <t>159*1,15 'Přepočtené koeficientem množství</t>
  </si>
  <si>
    <t>13</t>
  </si>
  <si>
    <t>741130021</t>
  </si>
  <si>
    <t>Ukončení vodič izolovaný do 2,5 mm2 na svorkovnici</t>
  </si>
  <si>
    <t>kus</t>
  </si>
  <si>
    <t>-193038218</t>
  </si>
  <si>
    <t>14</t>
  </si>
  <si>
    <t>741130025</t>
  </si>
  <si>
    <t>Ukončení vodič izolovaný do 16 mm2 na svorkovnici</t>
  </si>
  <si>
    <t>934787711</t>
  </si>
  <si>
    <t>15</t>
  </si>
  <si>
    <t>741136001</t>
  </si>
  <si>
    <t>Propojení kabel celoplastový spojkou venkovní smršťovací do 1 kV 4x10-16 mm2</t>
  </si>
  <si>
    <t>-1600453781</t>
  </si>
  <si>
    <t>35436029</t>
  </si>
  <si>
    <t>spojka kabelová smršťovaná přímá do 1kV 91ahsc-35 3-4ž.x6-35mm</t>
  </si>
  <si>
    <t>1968186971</t>
  </si>
  <si>
    <t>17</t>
  </si>
  <si>
    <t>741372151</t>
  </si>
  <si>
    <t>Montáž svítidlo LED průmyslové závěsné lampa se zapojením vodičů</t>
  </si>
  <si>
    <t>1652305781</t>
  </si>
  <si>
    <t>18</t>
  </si>
  <si>
    <t>2510023_1</t>
  </si>
  <si>
    <t xml:space="preserve">nové LED svítidlo 6500lm 62W IP66 2700K </t>
  </si>
  <si>
    <t>-551685955</t>
  </si>
  <si>
    <t>19</t>
  </si>
  <si>
    <t>2510023_2</t>
  </si>
  <si>
    <t xml:space="preserve">nové LED svítidlo 2500lm 19W IP66 2700K </t>
  </si>
  <si>
    <t>13448888</t>
  </si>
  <si>
    <t>20</t>
  </si>
  <si>
    <t>741372833</t>
  </si>
  <si>
    <t>Demontáž svítidla průmyslového výbojkového venkovního na stožáru přes 3 m bez zachování funkčnosti</t>
  </si>
  <si>
    <t>-535072494</t>
  </si>
  <si>
    <t>741810002</t>
  </si>
  <si>
    <t>Celková prohlídka elektrického rozvodu a zařízení přes 100 000 do 500 000,- Kč</t>
  </si>
  <si>
    <t>690637611</t>
  </si>
  <si>
    <t>Práce a dodávky M</t>
  </si>
  <si>
    <t>21-M</t>
  </si>
  <si>
    <t>Elektromontáže</t>
  </si>
  <si>
    <t>22</t>
  </si>
  <si>
    <t>210204002</t>
  </si>
  <si>
    <t>Montáž stožárů osvětlení parkových ocelových</t>
  </si>
  <si>
    <t>64</t>
  </si>
  <si>
    <t>-828524698</t>
  </si>
  <si>
    <t>23</t>
  </si>
  <si>
    <t>2510023_4</t>
  </si>
  <si>
    <t>stožár osvětlovací sadový Pz 133/89/60 v 6,0m</t>
  </si>
  <si>
    <t>256</t>
  </si>
  <si>
    <t>534248396</t>
  </si>
  <si>
    <t>24</t>
  </si>
  <si>
    <t>210204011-D</t>
  </si>
  <si>
    <t>Demontáž stožárů osvětlení ocelových samostatně stojících délky do 12 m</t>
  </si>
  <si>
    <t>-1366933068</t>
  </si>
  <si>
    <t>25</t>
  </si>
  <si>
    <t>210204105</t>
  </si>
  <si>
    <t>Montáž výložníků osvětlení dvouramenných sloupových hmotnosti do 70 kg</t>
  </si>
  <si>
    <t>-893101421</t>
  </si>
  <si>
    <t>26</t>
  </si>
  <si>
    <t>2510023_3</t>
  </si>
  <si>
    <t>výložník 2/90-300/90°</t>
  </si>
  <si>
    <t>128</t>
  </si>
  <si>
    <t>1459496247</t>
  </si>
  <si>
    <t>27</t>
  </si>
  <si>
    <t>210220020</t>
  </si>
  <si>
    <t>Montáž uzemňovacího vedení vodičů FeZn pomocí svorek v zemi páskou do 120 mm2 ve městské zástavbě</t>
  </si>
  <si>
    <t>-825026414</t>
  </si>
  <si>
    <t>163+16</t>
  </si>
  <si>
    <t>28</t>
  </si>
  <si>
    <t>218204201</t>
  </si>
  <si>
    <t>Demontáž elektrovýzbroje stožárů osvětlení 1 okruh</t>
  </si>
  <si>
    <t>567876760</t>
  </si>
  <si>
    <t>29</t>
  </si>
  <si>
    <t>35442062</t>
  </si>
  <si>
    <t>pás zemnící 30x4mm FeZn</t>
  </si>
  <si>
    <t>kg</t>
  </si>
  <si>
    <t>-1546430490</t>
  </si>
  <si>
    <t>(163+16)*0,95</t>
  </si>
  <si>
    <t>30</t>
  </si>
  <si>
    <t>35442036</t>
  </si>
  <si>
    <t>svorka uzemnění nerez připojovací</t>
  </si>
  <si>
    <t>928948345</t>
  </si>
  <si>
    <t>31</t>
  </si>
  <si>
    <t>35442037</t>
  </si>
  <si>
    <t>svorka uzemnění nerez křížová</t>
  </si>
  <si>
    <t>880943066</t>
  </si>
  <si>
    <t>HST.8595140100816</t>
  </si>
  <si>
    <t>základová izolace 3 kg</t>
  </si>
  <si>
    <t>1984202218</t>
  </si>
  <si>
    <t>Poznámka k položce:_x000D_
Jednosložková tixotropní asfaltolatexová disperzní hmota zásaditého charakteru vhodná zejména pro hydroizolační nátěry betonu a zdiva, sklonitých a svislých ploch. Zasychá na velmi elastickou izolační vrstvu schopnou překlenutí trhlin. Má dobrou přilnavost k betonu i k asfaltovým pásům. Třebaže je možno hmotu nanášet i na vlhký podklad, musí být umožněno odpaření vody. Dobře přilne na pevný nosný bezprašný čistý podklad (beton, omítka, zdivo) i bez penetračního nátěru. K zajištění maximální přilnavosti lze naředit vodou v poměru 1:1. Vzhledem k nepřítomnosti organických rozpouštědel je vhodná i do vnitřních prostor.</t>
  </si>
  <si>
    <t>33</t>
  </si>
  <si>
    <t>741110043</t>
  </si>
  <si>
    <t>Montáž trubka plastová ohebná D přes 35 mm uložená pevně</t>
  </si>
  <si>
    <t>1167347649</t>
  </si>
  <si>
    <t>34</t>
  </si>
  <si>
    <t>34571352</t>
  </si>
  <si>
    <t>trubka elektroinstalační ohebná dvouplášťová korugovaná (chránička) D 52/63mm, HDPE+LDPE</t>
  </si>
  <si>
    <t>1841228309</t>
  </si>
  <si>
    <t>35</t>
  </si>
  <si>
    <t>741128022</t>
  </si>
  <si>
    <t>Příplatek k montáži kabelů za zatažení vodiče a kabelu do 2,00 kg</t>
  </si>
  <si>
    <t>-2036192427</t>
  </si>
  <si>
    <t>46-M</t>
  </si>
  <si>
    <t>Zemní práce při extr.mont.pracích</t>
  </si>
  <si>
    <t>36</t>
  </si>
  <si>
    <t>210204201</t>
  </si>
  <si>
    <t>Montáž elektrovýzbroje stožárů osvětlení 1 okruh</t>
  </si>
  <si>
    <t>212239194</t>
  </si>
  <si>
    <t>37</t>
  </si>
  <si>
    <t>31674134</t>
  </si>
  <si>
    <t>výzbroj stožárová SV 9.16.4</t>
  </si>
  <si>
    <t>-41613589</t>
  </si>
  <si>
    <t>38</t>
  </si>
  <si>
    <t>460010022</t>
  </si>
  <si>
    <t>Vytyčení trasy vedení kabelového podzemního podél silnice</t>
  </si>
  <si>
    <t>km</t>
  </si>
  <si>
    <t>-207774522</t>
  </si>
  <si>
    <t>39</t>
  </si>
  <si>
    <t>460030011</t>
  </si>
  <si>
    <t>Sejmutí drnu při elektromontážích jakékoliv tloušťky</t>
  </si>
  <si>
    <t>m2</t>
  </si>
  <si>
    <t>-309596821</t>
  </si>
  <si>
    <t>163*0,35</t>
  </si>
  <si>
    <t>40</t>
  </si>
  <si>
    <t>460131114</t>
  </si>
  <si>
    <t>Hloubení nezapažených jam při elektromontážích ručně v hornině tř II skupiny 4</t>
  </si>
  <si>
    <t>m3</t>
  </si>
  <si>
    <t>1658688293</t>
  </si>
  <si>
    <t>0,5*5</t>
  </si>
  <si>
    <t>41</t>
  </si>
  <si>
    <t>460161173</t>
  </si>
  <si>
    <t>Hloubení kabelových rýh ručně š 35 cm hl 80 cm v hornině tř II skupiny 4</t>
  </si>
  <si>
    <t>2023616512</t>
  </si>
  <si>
    <t>42</t>
  </si>
  <si>
    <t>460391124</t>
  </si>
  <si>
    <t>Zásyp jam při elektromontážích ručně se zhutněním z hornin třídy II skupiny 4</t>
  </si>
  <si>
    <t>1794408464</t>
  </si>
  <si>
    <t>43</t>
  </si>
  <si>
    <t>460431163</t>
  </si>
  <si>
    <t>Zásyp kabelových rýh ručně se zhutněním š 35 cm hl 60 cm z horniny tř II skupiny 4</t>
  </si>
  <si>
    <t>-1902764202</t>
  </si>
  <si>
    <t>44</t>
  </si>
  <si>
    <t>460620002</t>
  </si>
  <si>
    <t>Položení drnu včetně zalití vodou na rovině</t>
  </si>
  <si>
    <t>-385593000</t>
  </si>
  <si>
    <t>45</t>
  </si>
  <si>
    <t>00572472</t>
  </si>
  <si>
    <t>osivo směs travní krajinná-rovinná</t>
  </si>
  <si>
    <t>1137521764</t>
  </si>
  <si>
    <t>46</t>
  </si>
  <si>
    <t>460641124</t>
  </si>
  <si>
    <t>Základové konstrukce při elektromontážích ze ŽB tř. C 20/25 bez zvláštních nároků na prostředí</t>
  </si>
  <si>
    <t>-259383438</t>
  </si>
  <si>
    <t>0,3*5</t>
  </si>
  <si>
    <t>47</t>
  </si>
  <si>
    <t>460661111</t>
  </si>
  <si>
    <t>Kabelové lože z písku pro kabely nn bez zakrytí š lože do 35 cm</t>
  </si>
  <si>
    <t>-996115064</t>
  </si>
  <si>
    <t>48</t>
  </si>
  <si>
    <t>460671113</t>
  </si>
  <si>
    <t>Výstražná fólie pro krytí kabelů šířky přes 25 do 34 cm</t>
  </si>
  <si>
    <t>1829467224</t>
  </si>
  <si>
    <t>49</t>
  </si>
  <si>
    <t>468051121</t>
  </si>
  <si>
    <t>Bourání základu betonového při elektromontážích</t>
  </si>
  <si>
    <t>-399394072</t>
  </si>
  <si>
    <t>50</t>
  </si>
  <si>
    <t>469981111</t>
  </si>
  <si>
    <t>Přesun hmot pro pomocné stavební práce při elektromotážích</t>
  </si>
  <si>
    <t>-1942579714</t>
  </si>
  <si>
    <t>VRN</t>
  </si>
  <si>
    <t>Vedlejší rozpočtové náklady</t>
  </si>
  <si>
    <t>VRN1</t>
  </si>
  <si>
    <t>Průzkumné, zeměměřičské a projektové práce</t>
  </si>
  <si>
    <t>51</t>
  </si>
  <si>
    <t>011464000</t>
  </si>
  <si>
    <t>Měření (monitoring) úrovně osvětlení</t>
  </si>
  <si>
    <t>kpl</t>
  </si>
  <si>
    <t>1024</t>
  </si>
  <si>
    <t>-1005381468</t>
  </si>
  <si>
    <t>52</t>
  </si>
  <si>
    <t>012444000</t>
  </si>
  <si>
    <t>Geodetické měření skutečného provedení stavby</t>
  </si>
  <si>
    <t>-296285955</t>
  </si>
  <si>
    <t>VRN6</t>
  </si>
  <si>
    <t>Územní vlivy</t>
  </si>
  <si>
    <t>53</t>
  </si>
  <si>
    <t>065103000</t>
  </si>
  <si>
    <t>Mimostaveništní doprava materiálů a výrobků</t>
  </si>
  <si>
    <t>1626152076</t>
  </si>
  <si>
    <t>VRN9</t>
  </si>
  <si>
    <t>Ostatní náklady</t>
  </si>
  <si>
    <t>54</t>
  </si>
  <si>
    <t>090001000</t>
  </si>
  <si>
    <t>264636918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</si>
</sst>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24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b/>
      <sz val="14"/>
      <name val="Arial CE"/>
    </font>
    <font>
      <b/>
      <sz val="10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3" borderId="7" xfId="0" applyFill="1" applyBorder="1" applyAlignment="1">
      <alignment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5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7" xfId="0" applyFont="1" applyFill="1" applyBorder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4" fontId="15" fillId="0" borderId="0" xfId="0" applyNumberFormat="1" applyFont="1"/>
    <xf numFmtId="166" fontId="18" fillId="0" borderId="12" xfId="0" applyNumberFormat="1" applyFont="1" applyBorder="1"/>
    <xf numFmtId="166" fontId="18" fillId="0" borderId="13" xfId="0" applyNumberFormat="1" applyFont="1" applyBorder="1"/>
    <xf numFmtId="4" fontId="19" fillId="0" borderId="0" xfId="0" applyNumberFormat="1" applyFont="1" applyAlignment="1">
      <alignment vertical="center"/>
    </xf>
    <xf numFmtId="0" fontId="7" fillId="0" borderId="3" xfId="0" applyFont="1" applyBorder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Protection="1">
      <protection locked="0"/>
    </xf>
    <xf numFmtId="4" fontId="5" fillId="0" borderId="0" xfId="0" applyNumberFormat="1" applyFont="1"/>
    <xf numFmtId="0" fontId="7" fillId="0" borderId="14" xfId="0" applyFont="1" applyBorder="1"/>
    <xf numFmtId="166" fontId="7" fillId="0" borderId="0" xfId="0" applyNumberFormat="1" applyFont="1"/>
    <xf numFmtId="166" fontId="7" fillId="0" borderId="15" xfId="0" applyNumberFormat="1" applyFont="1" applyBorder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13" fillId="0" borderId="22" xfId="0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center" vertical="center" wrapText="1"/>
    </xf>
    <xf numFmtId="167" fontId="13" fillId="0" borderId="22" xfId="0" applyNumberFormat="1" applyFont="1" applyBorder="1" applyAlignment="1">
      <alignment vertical="center"/>
    </xf>
    <xf numFmtId="4" fontId="13" fillId="2" borderId="22" xfId="0" applyNumberFormat="1" applyFont="1" applyFill="1" applyBorder="1" applyAlignment="1" applyProtection="1">
      <alignment vertical="center"/>
      <protection locked="0"/>
    </xf>
    <xf numFmtId="4" fontId="13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14" fillId="2" borderId="14" xfId="0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>
      <alignment horizontal="center" vertical="center"/>
    </xf>
    <xf numFmtId="166" fontId="14" fillId="0" borderId="0" xfId="0" applyNumberFormat="1" applyFont="1" applyAlignment="1">
      <alignment vertical="center"/>
    </xf>
    <xf numFmtId="166" fontId="14" fillId="0" borderId="15" xfId="0" applyNumberFormat="1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167" fontId="8" fillId="0" borderId="0" xfId="0" applyNumberFormat="1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22" fillId="0" borderId="2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 wrapText="1"/>
    </xf>
    <xf numFmtId="0" fontId="22" fillId="0" borderId="22" xfId="0" applyFont="1" applyBorder="1" applyAlignment="1">
      <alignment horizontal="left" vertical="center" wrapText="1"/>
    </xf>
    <xf numFmtId="0" fontId="22" fillId="0" borderId="22" xfId="0" applyFont="1" applyBorder="1" applyAlignment="1">
      <alignment horizontal="center" vertical="center" wrapText="1"/>
    </xf>
    <xf numFmtId="167" fontId="22" fillId="0" borderId="22" xfId="0" applyNumberFormat="1" applyFont="1" applyBorder="1" applyAlignment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>
      <alignment vertical="center"/>
    </xf>
    <xf numFmtId="0" fontId="23" fillId="0" borderId="22" xfId="0" applyFont="1" applyBorder="1" applyAlignment="1">
      <alignment vertical="center"/>
    </xf>
    <xf numFmtId="0" fontId="23" fillId="0" borderId="3" xfId="0" applyFont="1" applyBorder="1" applyAlignment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0" fontId="14" fillId="2" borderId="19" xfId="0" applyFont="1" applyFill="1" applyBorder="1" applyAlignment="1" applyProtection="1">
      <alignment horizontal="left" vertical="center"/>
      <protection locked="0"/>
    </xf>
    <xf numFmtId="0" fontId="1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14" fillId="0" borderId="20" xfId="0" applyNumberFormat="1" applyFont="1" applyBorder="1" applyAlignment="1">
      <alignment vertical="center"/>
    </xf>
    <xf numFmtId="166" fontId="14" fillId="0" borderId="21" xfId="0" applyNumberFormat="1" applyFont="1" applyBorder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1"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https://app.urs.cz/products/kros4" TargetMode="Externa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843915</xdr:colOff>
      <xdr:row>3</xdr:row>
      <xdr:rowOff>0</xdr:rowOff>
    </xdr:from>
    <xdr:to>
      <xdr:col>9</xdr:col>
      <xdr:colOff>1215390</xdr:colOff>
      <xdr:row>3</xdr:row>
      <xdr:rowOff>158115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81</xdr:row>
      <xdr:rowOff>0</xdr:rowOff>
    </xdr:from>
    <xdr:to>
      <xdr:col>9</xdr:col>
      <xdr:colOff>1215390</xdr:colOff>
      <xdr:row>81</xdr:row>
      <xdr:rowOff>158115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843915</xdr:colOff>
      <xdr:row>113</xdr:row>
      <xdr:rowOff>0</xdr:rowOff>
    </xdr:from>
    <xdr:to>
      <xdr:col>9</xdr:col>
      <xdr:colOff>1215390</xdr:colOff>
      <xdr:row>113</xdr:row>
      <xdr:rowOff>158115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2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11"/>
  <sheetViews>
    <sheetView showGridLines="0" tabSelected="1" workbookViewId="0">
      <selection activeCell="J46" sqref="J46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AT2" s="8" t="s">
        <v>50</v>
      </c>
    </row>
    <row r="3" spans="2:46" ht="6.95" customHeight="1" x14ac:dyDescent="0.2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AT3" s="8" t="s">
        <v>51</v>
      </c>
    </row>
    <row r="4" spans="2:46" ht="24.95" customHeight="1" x14ac:dyDescent="0.2">
      <c r="B4" s="11"/>
      <c r="D4" s="12" t="s">
        <v>52</v>
      </c>
      <c r="L4" s="11"/>
      <c r="M4" s="38" t="s">
        <v>4</v>
      </c>
      <c r="AT4" s="8" t="s">
        <v>1</v>
      </c>
    </row>
    <row r="5" spans="2:46" ht="6.95" customHeight="1" x14ac:dyDescent="0.2">
      <c r="B5" s="11"/>
      <c r="L5" s="11"/>
    </row>
    <row r="6" spans="2:46" ht="12" customHeight="1" x14ac:dyDescent="0.2">
      <c r="B6" s="11"/>
      <c r="D6" s="14" t="s">
        <v>5</v>
      </c>
      <c r="L6" s="11"/>
    </row>
    <row r="7" spans="2:46" ht="16.5" customHeight="1" x14ac:dyDescent="0.2">
      <c r="B7" s="11"/>
      <c r="E7" s="129" t="e">
        <f>#REF!</f>
        <v>#REF!</v>
      </c>
      <c r="F7" s="130"/>
      <c r="G7" s="130"/>
      <c r="H7" s="130"/>
      <c r="L7" s="11"/>
    </row>
    <row r="8" spans="2:46" s="1" customFormat="1" ht="12" customHeight="1" x14ac:dyDescent="0.2">
      <c r="B8" s="17"/>
      <c r="D8" s="14" t="s">
        <v>53</v>
      </c>
      <c r="L8" s="17"/>
    </row>
    <row r="9" spans="2:46" s="1" customFormat="1" ht="16.5" customHeight="1" x14ac:dyDescent="0.2">
      <c r="B9" s="17"/>
      <c r="E9" s="125" t="s">
        <v>54</v>
      </c>
      <c r="F9" s="128"/>
      <c r="G9" s="128"/>
      <c r="H9" s="128"/>
      <c r="L9" s="17"/>
    </row>
    <row r="10" spans="2:46" s="1" customFormat="1" x14ac:dyDescent="0.2">
      <c r="B10" s="17"/>
      <c r="L10" s="17"/>
    </row>
    <row r="11" spans="2:46" s="1" customFormat="1" ht="12" customHeight="1" x14ac:dyDescent="0.2">
      <c r="B11" s="17"/>
      <c r="D11" s="14" t="s">
        <v>6</v>
      </c>
      <c r="F11" s="13" t="s">
        <v>0</v>
      </c>
      <c r="I11" s="14" t="s">
        <v>7</v>
      </c>
      <c r="J11" s="13" t="s">
        <v>0</v>
      </c>
      <c r="L11" s="17"/>
    </row>
    <row r="12" spans="2:46" s="1" customFormat="1" ht="12" customHeight="1" x14ac:dyDescent="0.2">
      <c r="B12" s="17"/>
      <c r="D12" s="14" t="s">
        <v>8</v>
      </c>
      <c r="F12" s="13" t="s">
        <v>55</v>
      </c>
      <c r="I12" s="14" t="s">
        <v>9</v>
      </c>
      <c r="J12" s="27" t="e">
        <f>#REF!</f>
        <v>#REF!</v>
      </c>
      <c r="L12" s="17"/>
    </row>
    <row r="13" spans="2:46" s="1" customFormat="1" ht="10.9" customHeight="1" x14ac:dyDescent="0.2">
      <c r="B13" s="17"/>
      <c r="L13" s="17"/>
    </row>
    <row r="14" spans="2:46" s="1" customFormat="1" ht="12" customHeight="1" x14ac:dyDescent="0.2">
      <c r="B14" s="17"/>
      <c r="D14" s="14" t="s">
        <v>10</v>
      </c>
      <c r="I14" s="14" t="s">
        <v>11</v>
      </c>
      <c r="J14" s="13" t="s">
        <v>12</v>
      </c>
      <c r="L14" s="17"/>
    </row>
    <row r="15" spans="2:46" s="1" customFormat="1" ht="18" customHeight="1" x14ac:dyDescent="0.2">
      <c r="B15" s="17"/>
      <c r="E15" s="13" t="s">
        <v>13</v>
      </c>
      <c r="I15" s="14" t="s">
        <v>14</v>
      </c>
      <c r="J15" s="13" t="s">
        <v>15</v>
      </c>
      <c r="L15" s="17"/>
    </row>
    <row r="16" spans="2:46" s="1" customFormat="1" ht="6.95" customHeight="1" x14ac:dyDescent="0.2">
      <c r="B16" s="17"/>
      <c r="L16" s="17"/>
    </row>
    <row r="17" spans="2:12" s="1" customFormat="1" ht="12" customHeight="1" x14ac:dyDescent="0.2">
      <c r="B17" s="17"/>
      <c r="D17" s="14" t="s">
        <v>16</v>
      </c>
      <c r="I17" s="14" t="s">
        <v>11</v>
      </c>
      <c r="J17" s="15" t="e">
        <f>#REF!</f>
        <v>#REF!</v>
      </c>
      <c r="L17" s="17"/>
    </row>
    <row r="18" spans="2:12" s="1" customFormat="1" ht="18" customHeight="1" x14ac:dyDescent="0.2">
      <c r="B18" s="17"/>
      <c r="E18" s="131" t="e">
        <f>#REF!</f>
        <v>#REF!</v>
      </c>
      <c r="F18" s="126"/>
      <c r="G18" s="126"/>
      <c r="H18" s="126"/>
      <c r="I18" s="14" t="s">
        <v>14</v>
      </c>
      <c r="J18" s="15" t="e">
        <f>#REF!</f>
        <v>#REF!</v>
      </c>
      <c r="L18" s="17"/>
    </row>
    <row r="19" spans="2:12" s="1" customFormat="1" ht="6.95" customHeight="1" x14ac:dyDescent="0.2">
      <c r="B19" s="17"/>
      <c r="L19" s="17"/>
    </row>
    <row r="20" spans="2:12" s="1" customFormat="1" ht="12" customHeight="1" x14ac:dyDescent="0.2">
      <c r="B20" s="17"/>
      <c r="D20" s="14" t="s">
        <v>17</v>
      </c>
      <c r="I20" s="14" t="s">
        <v>11</v>
      </c>
      <c r="J20" s="13" t="s">
        <v>0</v>
      </c>
      <c r="L20" s="17"/>
    </row>
    <row r="21" spans="2:12" s="1" customFormat="1" ht="18" customHeight="1" x14ac:dyDescent="0.2">
      <c r="B21" s="17"/>
      <c r="E21" s="13" t="s">
        <v>18</v>
      </c>
      <c r="I21" s="14" t="s">
        <v>14</v>
      </c>
      <c r="J21" s="13" t="s">
        <v>0</v>
      </c>
      <c r="L21" s="17"/>
    </row>
    <row r="22" spans="2:12" s="1" customFormat="1" ht="6.95" customHeight="1" x14ac:dyDescent="0.2">
      <c r="B22" s="17"/>
      <c r="L22" s="17"/>
    </row>
    <row r="23" spans="2:12" s="1" customFormat="1" ht="12" customHeight="1" x14ac:dyDescent="0.2">
      <c r="B23" s="17"/>
      <c r="D23" s="14" t="s">
        <v>20</v>
      </c>
      <c r="I23" s="14" t="s">
        <v>11</v>
      </c>
      <c r="J23" s="13" t="s">
        <v>21</v>
      </c>
      <c r="L23" s="17"/>
    </row>
    <row r="24" spans="2:12" s="1" customFormat="1" ht="18" customHeight="1" x14ac:dyDescent="0.2">
      <c r="B24" s="17"/>
      <c r="E24" s="13" t="s">
        <v>22</v>
      </c>
      <c r="I24" s="14" t="s">
        <v>14</v>
      </c>
      <c r="J24" s="13" t="s">
        <v>23</v>
      </c>
      <c r="L24" s="17"/>
    </row>
    <row r="25" spans="2:12" s="1" customFormat="1" ht="6.95" customHeight="1" x14ac:dyDescent="0.2">
      <c r="B25" s="17"/>
      <c r="L25" s="17"/>
    </row>
    <row r="26" spans="2:12" s="1" customFormat="1" ht="12" customHeight="1" x14ac:dyDescent="0.2">
      <c r="B26" s="17"/>
      <c r="D26" s="14" t="s">
        <v>24</v>
      </c>
      <c r="L26" s="17"/>
    </row>
    <row r="27" spans="2:12" s="2" customFormat="1" ht="16.5" customHeight="1" x14ac:dyDescent="0.2">
      <c r="B27" s="39"/>
      <c r="E27" s="127" t="s">
        <v>0</v>
      </c>
      <c r="F27" s="127"/>
      <c r="G27" s="127"/>
      <c r="H27" s="127"/>
      <c r="L27" s="39"/>
    </row>
    <row r="28" spans="2:12" s="1" customFormat="1" ht="6.95" customHeight="1" x14ac:dyDescent="0.2">
      <c r="B28" s="17"/>
      <c r="L28" s="17"/>
    </row>
    <row r="29" spans="2:12" s="1" customFormat="1" ht="6.95" customHeight="1" x14ac:dyDescent="0.2">
      <c r="B29" s="17"/>
      <c r="D29" s="28"/>
      <c r="E29" s="28"/>
      <c r="F29" s="28"/>
      <c r="G29" s="28"/>
      <c r="H29" s="28"/>
      <c r="I29" s="28"/>
      <c r="J29" s="28"/>
      <c r="K29" s="28"/>
      <c r="L29" s="17"/>
    </row>
    <row r="30" spans="2:12" s="1" customFormat="1" ht="25.35" customHeight="1" x14ac:dyDescent="0.2">
      <c r="B30" s="17"/>
      <c r="D30" s="40" t="s">
        <v>25</v>
      </c>
      <c r="J30" s="37">
        <f>ROUND(J127, 2)</f>
        <v>0</v>
      </c>
      <c r="L30" s="17"/>
    </row>
    <row r="31" spans="2:12" s="1" customFormat="1" ht="6.95" customHeight="1" x14ac:dyDescent="0.2">
      <c r="B31" s="17"/>
      <c r="D31" s="28"/>
      <c r="E31" s="28"/>
      <c r="F31" s="28"/>
      <c r="G31" s="28"/>
      <c r="H31" s="28"/>
      <c r="I31" s="28"/>
      <c r="J31" s="28"/>
      <c r="K31" s="28"/>
      <c r="L31" s="17"/>
    </row>
    <row r="32" spans="2:12" s="1" customFormat="1" ht="14.45" customHeight="1" x14ac:dyDescent="0.2">
      <c r="B32" s="17"/>
      <c r="F32" s="19" t="s">
        <v>27</v>
      </c>
      <c r="I32" s="19" t="s">
        <v>26</v>
      </c>
      <c r="J32" s="19" t="s">
        <v>28</v>
      </c>
      <c r="L32" s="17"/>
    </row>
    <row r="33" spans="2:12" s="1" customFormat="1" ht="14.45" customHeight="1" x14ac:dyDescent="0.2">
      <c r="B33" s="17"/>
      <c r="D33" s="29" t="s">
        <v>29</v>
      </c>
      <c r="E33" s="14" t="s">
        <v>30</v>
      </c>
      <c r="F33" s="41">
        <f>ROUND((SUM(BE127:BE210)),  2)</f>
        <v>0</v>
      </c>
      <c r="I33" s="42">
        <v>0.21</v>
      </c>
      <c r="J33" s="41">
        <f>ROUND(((SUM(BE127:BE210))*I33),  2)</f>
        <v>0</v>
      </c>
      <c r="L33" s="17"/>
    </row>
    <row r="34" spans="2:12" s="1" customFormat="1" ht="14.45" customHeight="1" x14ac:dyDescent="0.2">
      <c r="B34" s="17"/>
      <c r="E34" s="14" t="s">
        <v>31</v>
      </c>
      <c r="F34" s="41">
        <f>ROUND((SUM(BF127:BF210)),  2)</f>
        <v>0</v>
      </c>
      <c r="I34" s="42">
        <v>0.12</v>
      </c>
      <c r="J34" s="41">
        <f>ROUND(((SUM(BF127:BF210))*I34),  2)</f>
        <v>0</v>
      </c>
      <c r="L34" s="17"/>
    </row>
    <row r="35" spans="2:12" s="1" customFormat="1" ht="14.45" hidden="1" customHeight="1" x14ac:dyDescent="0.2">
      <c r="B35" s="17"/>
      <c r="E35" s="14" t="s">
        <v>32</v>
      </c>
      <c r="F35" s="41">
        <f>ROUND((SUM(BG127:BG210)),  2)</f>
        <v>0</v>
      </c>
      <c r="I35" s="42">
        <v>0.21</v>
      </c>
      <c r="J35" s="41">
        <f>0</f>
        <v>0</v>
      </c>
      <c r="L35" s="17"/>
    </row>
    <row r="36" spans="2:12" s="1" customFormat="1" ht="14.45" hidden="1" customHeight="1" x14ac:dyDescent="0.2">
      <c r="B36" s="17"/>
      <c r="E36" s="14" t="s">
        <v>33</v>
      </c>
      <c r="F36" s="41">
        <f>ROUND((SUM(BH127:BH210)),  2)</f>
        <v>0</v>
      </c>
      <c r="I36" s="42">
        <v>0.12</v>
      </c>
      <c r="J36" s="41">
        <f>0</f>
        <v>0</v>
      </c>
      <c r="L36" s="17"/>
    </row>
    <row r="37" spans="2:12" s="1" customFormat="1" ht="14.45" hidden="1" customHeight="1" x14ac:dyDescent="0.2">
      <c r="B37" s="17"/>
      <c r="E37" s="14" t="s">
        <v>34</v>
      </c>
      <c r="F37" s="41">
        <f>ROUND((SUM(BI127:BI210)),  2)</f>
        <v>0</v>
      </c>
      <c r="I37" s="42">
        <v>0</v>
      </c>
      <c r="J37" s="41">
        <f>0</f>
        <v>0</v>
      </c>
      <c r="L37" s="17"/>
    </row>
    <row r="38" spans="2:12" s="1" customFormat="1" ht="6.95" customHeight="1" x14ac:dyDescent="0.2">
      <c r="B38" s="17"/>
      <c r="L38" s="17"/>
    </row>
    <row r="39" spans="2:12" s="1" customFormat="1" ht="25.35" customHeight="1" x14ac:dyDescent="0.2">
      <c r="B39" s="17"/>
      <c r="C39" s="43"/>
      <c r="D39" s="44" t="s">
        <v>35</v>
      </c>
      <c r="E39" s="31"/>
      <c r="F39" s="31"/>
      <c r="G39" s="45" t="s">
        <v>36</v>
      </c>
      <c r="H39" s="46" t="s">
        <v>37</v>
      </c>
      <c r="I39" s="31"/>
      <c r="J39" s="47">
        <f>SUM(J30:J37)</f>
        <v>0</v>
      </c>
      <c r="K39" s="48"/>
      <c r="L39" s="17"/>
    </row>
    <row r="40" spans="2:12" s="1" customFormat="1" ht="14.45" customHeight="1" x14ac:dyDescent="0.2">
      <c r="B40" s="17"/>
      <c r="L40" s="17"/>
    </row>
    <row r="41" spans="2:12" ht="14.45" customHeight="1" x14ac:dyDescent="0.2">
      <c r="B41" s="11"/>
      <c r="L41" s="11"/>
    </row>
    <row r="42" spans="2:12" ht="14.45" customHeight="1" x14ac:dyDescent="0.2">
      <c r="B42" s="11"/>
      <c r="L42" s="11"/>
    </row>
    <row r="43" spans="2:12" ht="14.45" customHeight="1" x14ac:dyDescent="0.2">
      <c r="B43" s="11"/>
      <c r="L43" s="11"/>
    </row>
    <row r="44" spans="2:12" ht="14.45" customHeight="1" x14ac:dyDescent="0.2">
      <c r="B44" s="11"/>
      <c r="L44" s="11"/>
    </row>
    <row r="45" spans="2:12" ht="14.45" customHeight="1" x14ac:dyDescent="0.2">
      <c r="B45" s="11"/>
      <c r="L45" s="11"/>
    </row>
    <row r="46" spans="2:12" ht="14.45" customHeight="1" x14ac:dyDescent="0.2">
      <c r="B46" s="11"/>
      <c r="L46" s="11"/>
    </row>
    <row r="47" spans="2:12" ht="14.45" customHeight="1" x14ac:dyDescent="0.2">
      <c r="B47" s="11"/>
      <c r="L47" s="11"/>
    </row>
    <row r="48" spans="2:12" ht="14.45" customHeight="1" x14ac:dyDescent="0.2">
      <c r="B48" s="11"/>
      <c r="L48" s="11"/>
    </row>
    <row r="49" spans="2:12" ht="14.45" customHeight="1" x14ac:dyDescent="0.2">
      <c r="B49" s="11"/>
      <c r="L49" s="11"/>
    </row>
    <row r="50" spans="2:12" s="1" customFormat="1" ht="14.45" customHeight="1" x14ac:dyDescent="0.2">
      <c r="B50" s="17"/>
      <c r="D50" s="20" t="s">
        <v>38</v>
      </c>
      <c r="E50" s="21"/>
      <c r="F50" s="21"/>
      <c r="G50" s="20" t="s">
        <v>39</v>
      </c>
      <c r="H50" s="21"/>
      <c r="I50" s="21"/>
      <c r="J50" s="21"/>
      <c r="K50" s="21"/>
      <c r="L50" s="17"/>
    </row>
    <row r="51" spans="2:12" x14ac:dyDescent="0.2">
      <c r="B51" s="11"/>
      <c r="L51" s="11"/>
    </row>
    <row r="52" spans="2:12" x14ac:dyDescent="0.2">
      <c r="B52" s="11"/>
      <c r="L52" s="11"/>
    </row>
    <row r="53" spans="2:12" x14ac:dyDescent="0.2">
      <c r="B53" s="11"/>
      <c r="L53" s="11"/>
    </row>
    <row r="54" spans="2:12" x14ac:dyDescent="0.2">
      <c r="B54" s="11"/>
      <c r="L54" s="11"/>
    </row>
    <row r="55" spans="2:12" x14ac:dyDescent="0.2">
      <c r="B55" s="11"/>
      <c r="L55" s="11"/>
    </row>
    <row r="56" spans="2:12" x14ac:dyDescent="0.2">
      <c r="B56" s="11"/>
      <c r="L56" s="11"/>
    </row>
    <row r="57" spans="2:12" x14ac:dyDescent="0.2">
      <c r="B57" s="11"/>
      <c r="L57" s="11"/>
    </row>
    <row r="58" spans="2:12" x14ac:dyDescent="0.2">
      <c r="B58" s="11"/>
      <c r="L58" s="11"/>
    </row>
    <row r="59" spans="2:12" x14ac:dyDescent="0.2">
      <c r="B59" s="11"/>
      <c r="L59" s="11"/>
    </row>
    <row r="60" spans="2:12" x14ac:dyDescent="0.2">
      <c r="B60" s="11"/>
      <c r="L60" s="11"/>
    </row>
    <row r="61" spans="2:12" s="1" customFormat="1" ht="12.75" x14ac:dyDescent="0.2">
      <c r="B61" s="17"/>
      <c r="D61" s="22" t="s">
        <v>40</v>
      </c>
      <c r="E61" s="18"/>
      <c r="F61" s="49" t="s">
        <v>41</v>
      </c>
      <c r="G61" s="22" t="s">
        <v>40</v>
      </c>
      <c r="H61" s="18"/>
      <c r="I61" s="18"/>
      <c r="J61" s="50" t="s">
        <v>41</v>
      </c>
      <c r="K61" s="18"/>
      <c r="L61" s="17"/>
    </row>
    <row r="62" spans="2:12" x14ac:dyDescent="0.2">
      <c r="B62" s="11"/>
      <c r="L62" s="11"/>
    </row>
    <row r="63" spans="2:12" x14ac:dyDescent="0.2">
      <c r="B63" s="11"/>
      <c r="L63" s="11"/>
    </row>
    <row r="64" spans="2:12" x14ac:dyDescent="0.2">
      <c r="B64" s="11"/>
      <c r="L64" s="11"/>
    </row>
    <row r="65" spans="2:12" s="1" customFormat="1" ht="12.75" x14ac:dyDescent="0.2">
      <c r="B65" s="17"/>
      <c r="D65" s="20" t="s">
        <v>42</v>
      </c>
      <c r="E65" s="21"/>
      <c r="F65" s="21"/>
      <c r="G65" s="20" t="s">
        <v>43</v>
      </c>
      <c r="H65" s="21"/>
      <c r="I65" s="21"/>
      <c r="J65" s="21"/>
      <c r="K65" s="21"/>
      <c r="L65" s="17"/>
    </row>
    <row r="66" spans="2:12" x14ac:dyDescent="0.2">
      <c r="B66" s="11"/>
      <c r="L66" s="11"/>
    </row>
    <row r="67" spans="2:12" x14ac:dyDescent="0.2">
      <c r="B67" s="11"/>
      <c r="L67" s="11"/>
    </row>
    <row r="68" spans="2:12" x14ac:dyDescent="0.2">
      <c r="B68" s="11"/>
      <c r="L68" s="11"/>
    </row>
    <row r="69" spans="2:12" x14ac:dyDescent="0.2">
      <c r="B69" s="11"/>
      <c r="L69" s="11"/>
    </row>
    <row r="70" spans="2:12" x14ac:dyDescent="0.2">
      <c r="B70" s="11"/>
      <c r="L70" s="11"/>
    </row>
    <row r="71" spans="2:12" x14ac:dyDescent="0.2">
      <c r="B71" s="11"/>
      <c r="L71" s="11"/>
    </row>
    <row r="72" spans="2:12" x14ac:dyDescent="0.2">
      <c r="B72" s="11"/>
      <c r="L72" s="11"/>
    </row>
    <row r="73" spans="2:12" x14ac:dyDescent="0.2">
      <c r="B73" s="11"/>
      <c r="L73" s="11"/>
    </row>
    <row r="74" spans="2:12" x14ac:dyDescent="0.2">
      <c r="B74" s="11"/>
      <c r="L74" s="11"/>
    </row>
    <row r="75" spans="2:12" x14ac:dyDescent="0.2">
      <c r="B75" s="11"/>
      <c r="L75" s="11"/>
    </row>
    <row r="76" spans="2:12" s="1" customFormat="1" ht="12.75" x14ac:dyDescent="0.2">
      <c r="B76" s="17"/>
      <c r="D76" s="22" t="s">
        <v>40</v>
      </c>
      <c r="E76" s="18"/>
      <c r="F76" s="49" t="s">
        <v>41</v>
      </c>
      <c r="G76" s="22" t="s">
        <v>40</v>
      </c>
      <c r="H76" s="18"/>
      <c r="I76" s="18"/>
      <c r="J76" s="50" t="s">
        <v>41</v>
      </c>
      <c r="K76" s="18"/>
      <c r="L76" s="17"/>
    </row>
    <row r="77" spans="2:12" s="1" customFormat="1" ht="14.45" customHeight="1" x14ac:dyDescent="0.2">
      <c r="B77" s="23"/>
      <c r="C77" s="24"/>
      <c r="D77" s="24"/>
      <c r="E77" s="24"/>
      <c r="F77" s="24"/>
      <c r="G77" s="24"/>
      <c r="H77" s="24"/>
      <c r="I77" s="24"/>
      <c r="J77" s="24"/>
      <c r="K77" s="24"/>
      <c r="L77" s="17"/>
    </row>
    <row r="81" spans="2:47" s="1" customFormat="1" ht="6.95" customHeight="1" x14ac:dyDescent="0.2">
      <c r="B81" s="25"/>
      <c r="C81" s="26"/>
      <c r="D81" s="26"/>
      <c r="E81" s="26"/>
      <c r="F81" s="26"/>
      <c r="G81" s="26"/>
      <c r="H81" s="26"/>
      <c r="I81" s="26"/>
      <c r="J81" s="26"/>
      <c r="K81" s="26"/>
      <c r="L81" s="17"/>
    </row>
    <row r="82" spans="2:47" s="1" customFormat="1" ht="24.95" customHeight="1" x14ac:dyDescent="0.2">
      <c r="B82" s="17"/>
      <c r="C82" s="12" t="s">
        <v>56</v>
      </c>
      <c r="L82" s="17"/>
    </row>
    <row r="83" spans="2:47" s="1" customFormat="1" ht="6.95" customHeight="1" x14ac:dyDescent="0.2">
      <c r="B83" s="17"/>
      <c r="L83" s="17"/>
    </row>
    <row r="84" spans="2:47" s="1" customFormat="1" ht="12" customHeight="1" x14ac:dyDescent="0.2">
      <c r="B84" s="17"/>
      <c r="C84" s="14" t="s">
        <v>5</v>
      </c>
      <c r="L84" s="17"/>
    </row>
    <row r="85" spans="2:47" s="1" customFormat="1" ht="16.5" customHeight="1" x14ac:dyDescent="0.2">
      <c r="B85" s="17"/>
      <c r="E85" s="129" t="e">
        <f>E7</f>
        <v>#REF!</v>
      </c>
      <c r="F85" s="130"/>
      <c r="G85" s="130"/>
      <c r="H85" s="130"/>
      <c r="L85" s="17"/>
    </row>
    <row r="86" spans="2:47" s="1" customFormat="1" ht="12" customHeight="1" x14ac:dyDescent="0.2">
      <c r="B86" s="17"/>
      <c r="C86" s="14" t="s">
        <v>53</v>
      </c>
      <c r="L86" s="17"/>
    </row>
    <row r="87" spans="2:47" s="1" customFormat="1" ht="16.5" customHeight="1" x14ac:dyDescent="0.2">
      <c r="B87" s="17"/>
      <c r="E87" s="125" t="str">
        <f>E9</f>
        <v>SO 402 - Přeložka veřejného osvětlení</v>
      </c>
      <c r="F87" s="128"/>
      <c r="G87" s="128"/>
      <c r="H87" s="128"/>
      <c r="L87" s="17"/>
    </row>
    <row r="88" spans="2:47" s="1" customFormat="1" ht="6.95" customHeight="1" x14ac:dyDescent="0.2">
      <c r="B88" s="17"/>
      <c r="L88" s="17"/>
    </row>
    <row r="89" spans="2:47" s="1" customFormat="1" ht="12" customHeight="1" x14ac:dyDescent="0.2">
      <c r="B89" s="17"/>
      <c r="C89" s="14" t="s">
        <v>8</v>
      </c>
      <c r="F89" s="13" t="str">
        <f>F12</f>
        <v>Město Smržovka</v>
      </c>
      <c r="I89" s="14" t="s">
        <v>9</v>
      </c>
      <c r="J89" s="27" t="e">
        <f>IF(J12="","",J12)</f>
        <v>#REF!</v>
      </c>
      <c r="L89" s="17"/>
    </row>
    <row r="90" spans="2:47" s="1" customFormat="1" ht="6.95" customHeight="1" x14ac:dyDescent="0.2">
      <c r="B90" s="17"/>
      <c r="L90" s="17"/>
    </row>
    <row r="91" spans="2:47" s="1" customFormat="1" ht="25.7" customHeight="1" x14ac:dyDescent="0.2">
      <c r="B91" s="17"/>
      <c r="C91" s="14" t="s">
        <v>10</v>
      </c>
      <c r="F91" s="13" t="str">
        <f>E15</f>
        <v>Město Smržovka, náměstí T. G. Masaryka 600, 468 51</v>
      </c>
      <c r="I91" s="14" t="s">
        <v>17</v>
      </c>
      <c r="J91" s="16" t="str">
        <f>E21</f>
        <v>Ing. Tomáš Havlíček, Martin Voborník</v>
      </c>
      <c r="L91" s="17"/>
    </row>
    <row r="92" spans="2:47" s="1" customFormat="1" ht="15.2" customHeight="1" x14ac:dyDescent="0.2">
      <c r="B92" s="17"/>
      <c r="C92" s="14" t="s">
        <v>16</v>
      </c>
      <c r="F92" s="13" t="e">
        <f>IF(E18="","",E18)</f>
        <v>#REF!</v>
      </c>
      <c r="I92" s="14" t="s">
        <v>20</v>
      </c>
      <c r="J92" s="16" t="str">
        <f>E24</f>
        <v>ELECTROSUN, s.r.o.</v>
      </c>
      <c r="L92" s="17"/>
    </row>
    <row r="93" spans="2:47" s="1" customFormat="1" ht="10.35" customHeight="1" x14ac:dyDescent="0.2">
      <c r="B93" s="17"/>
      <c r="L93" s="17"/>
    </row>
    <row r="94" spans="2:47" s="1" customFormat="1" ht="29.25" customHeight="1" x14ac:dyDescent="0.2">
      <c r="B94" s="17"/>
      <c r="C94" s="51" t="s">
        <v>57</v>
      </c>
      <c r="D94" s="43"/>
      <c r="E94" s="43"/>
      <c r="F94" s="43"/>
      <c r="G94" s="43"/>
      <c r="H94" s="43"/>
      <c r="I94" s="43"/>
      <c r="J94" s="52" t="s">
        <v>58</v>
      </c>
      <c r="K94" s="43"/>
      <c r="L94" s="17"/>
    </row>
    <row r="95" spans="2:47" s="1" customFormat="1" ht="10.35" customHeight="1" x14ac:dyDescent="0.2">
      <c r="B95" s="17"/>
      <c r="L95" s="17"/>
    </row>
    <row r="96" spans="2:47" s="1" customFormat="1" ht="22.9" customHeight="1" x14ac:dyDescent="0.2">
      <c r="B96" s="17"/>
      <c r="C96" s="53" t="s">
        <v>59</v>
      </c>
      <c r="J96" s="37">
        <f>J127</f>
        <v>0</v>
      </c>
      <c r="L96" s="17"/>
      <c r="AU96" s="8" t="s">
        <v>60</v>
      </c>
    </row>
    <row r="97" spans="2:12" s="3" customFormat="1" ht="24.95" customHeight="1" x14ac:dyDescent="0.2">
      <c r="B97" s="54"/>
      <c r="D97" s="55" t="s">
        <v>61</v>
      </c>
      <c r="E97" s="56"/>
      <c r="F97" s="56"/>
      <c r="G97" s="56"/>
      <c r="H97" s="56"/>
      <c r="I97" s="56"/>
      <c r="J97" s="57">
        <f>J128</f>
        <v>0</v>
      </c>
      <c r="L97" s="54"/>
    </row>
    <row r="98" spans="2:12" s="4" customFormat="1" ht="19.899999999999999" customHeight="1" x14ac:dyDescent="0.2">
      <c r="B98" s="58"/>
      <c r="D98" s="59" t="s">
        <v>62</v>
      </c>
      <c r="E98" s="60"/>
      <c r="F98" s="60"/>
      <c r="G98" s="60"/>
      <c r="H98" s="60"/>
      <c r="I98" s="60"/>
      <c r="J98" s="61">
        <f>J129</f>
        <v>0</v>
      </c>
      <c r="L98" s="58"/>
    </row>
    <row r="99" spans="2:12" s="3" customFormat="1" ht="24.95" customHeight="1" x14ac:dyDescent="0.2">
      <c r="B99" s="54"/>
      <c r="D99" s="55" t="s">
        <v>63</v>
      </c>
      <c r="E99" s="56"/>
      <c r="F99" s="56"/>
      <c r="G99" s="56"/>
      <c r="H99" s="56"/>
      <c r="I99" s="56"/>
      <c r="J99" s="57">
        <f>J143</f>
        <v>0</v>
      </c>
      <c r="L99" s="54"/>
    </row>
    <row r="100" spans="2:12" s="4" customFormat="1" ht="19.899999999999999" customHeight="1" x14ac:dyDescent="0.2">
      <c r="B100" s="58"/>
      <c r="D100" s="59" t="s">
        <v>64</v>
      </c>
      <c r="E100" s="60"/>
      <c r="F100" s="60"/>
      <c r="G100" s="60"/>
      <c r="H100" s="60"/>
      <c r="I100" s="60"/>
      <c r="J100" s="61">
        <f>J144</f>
        <v>0</v>
      </c>
      <c r="L100" s="58"/>
    </row>
    <row r="101" spans="2:12" s="3" customFormat="1" ht="24.95" customHeight="1" x14ac:dyDescent="0.2">
      <c r="B101" s="54"/>
      <c r="D101" s="55" t="s">
        <v>65</v>
      </c>
      <c r="E101" s="56"/>
      <c r="F101" s="56"/>
      <c r="G101" s="56"/>
      <c r="H101" s="56"/>
      <c r="I101" s="56"/>
      <c r="J101" s="57">
        <f>J162</f>
        <v>0</v>
      </c>
      <c r="L101" s="54"/>
    </row>
    <row r="102" spans="2:12" s="4" customFormat="1" ht="19.899999999999999" customHeight="1" x14ac:dyDescent="0.2">
      <c r="B102" s="58"/>
      <c r="D102" s="59" t="s">
        <v>66</v>
      </c>
      <c r="E102" s="60"/>
      <c r="F102" s="60"/>
      <c r="G102" s="60"/>
      <c r="H102" s="60"/>
      <c r="I102" s="60"/>
      <c r="J102" s="61">
        <f>J163</f>
        <v>0</v>
      </c>
      <c r="L102" s="58"/>
    </row>
    <row r="103" spans="2:12" s="4" customFormat="1" ht="19.899999999999999" customHeight="1" x14ac:dyDescent="0.2">
      <c r="B103" s="58"/>
      <c r="D103" s="59" t="s">
        <v>67</v>
      </c>
      <c r="E103" s="60"/>
      <c r="F103" s="60"/>
      <c r="G103" s="60"/>
      <c r="H103" s="60"/>
      <c r="I103" s="60"/>
      <c r="J103" s="61">
        <f>J181</f>
        <v>0</v>
      </c>
      <c r="L103" s="58"/>
    </row>
    <row r="104" spans="2:12" s="3" customFormat="1" ht="24.95" customHeight="1" x14ac:dyDescent="0.2">
      <c r="B104" s="54"/>
      <c r="D104" s="55" t="s">
        <v>68</v>
      </c>
      <c r="E104" s="56"/>
      <c r="F104" s="56"/>
      <c r="G104" s="56"/>
      <c r="H104" s="56"/>
      <c r="I104" s="56"/>
      <c r="J104" s="57">
        <f>J203</f>
        <v>0</v>
      </c>
      <c r="L104" s="54"/>
    </row>
    <row r="105" spans="2:12" s="4" customFormat="1" ht="19.899999999999999" customHeight="1" x14ac:dyDescent="0.2">
      <c r="B105" s="58"/>
      <c r="D105" s="59" t="s">
        <v>69</v>
      </c>
      <c r="E105" s="60"/>
      <c r="F105" s="60"/>
      <c r="G105" s="60"/>
      <c r="H105" s="60"/>
      <c r="I105" s="60"/>
      <c r="J105" s="61">
        <f>J204</f>
        <v>0</v>
      </c>
      <c r="L105" s="58"/>
    </row>
    <row r="106" spans="2:12" s="4" customFormat="1" ht="19.899999999999999" customHeight="1" x14ac:dyDescent="0.2">
      <c r="B106" s="58"/>
      <c r="D106" s="59" t="s">
        <v>70</v>
      </c>
      <c r="E106" s="60"/>
      <c r="F106" s="60"/>
      <c r="G106" s="60"/>
      <c r="H106" s="60"/>
      <c r="I106" s="60"/>
      <c r="J106" s="61">
        <f>J207</f>
        <v>0</v>
      </c>
      <c r="L106" s="58"/>
    </row>
    <row r="107" spans="2:12" s="4" customFormat="1" ht="19.899999999999999" customHeight="1" x14ac:dyDescent="0.2">
      <c r="B107" s="58"/>
      <c r="D107" s="59" t="s">
        <v>71</v>
      </c>
      <c r="E107" s="60"/>
      <c r="F107" s="60"/>
      <c r="G107" s="60"/>
      <c r="H107" s="60"/>
      <c r="I107" s="60"/>
      <c r="J107" s="61">
        <f>J209</f>
        <v>0</v>
      </c>
      <c r="L107" s="58"/>
    </row>
    <row r="108" spans="2:12" s="1" customFormat="1" ht="21.75" customHeight="1" x14ac:dyDescent="0.2">
      <c r="B108" s="17"/>
      <c r="L108" s="17"/>
    </row>
    <row r="109" spans="2:12" s="1" customFormat="1" ht="6.95" customHeight="1" x14ac:dyDescent="0.2">
      <c r="B109" s="23"/>
      <c r="C109" s="24"/>
      <c r="D109" s="24"/>
      <c r="E109" s="24"/>
      <c r="F109" s="24"/>
      <c r="G109" s="24"/>
      <c r="H109" s="24"/>
      <c r="I109" s="24"/>
      <c r="J109" s="24"/>
      <c r="K109" s="24"/>
      <c r="L109" s="17"/>
    </row>
    <row r="113" spans="2:63" s="1" customFormat="1" ht="6.95" customHeight="1" x14ac:dyDescent="0.2">
      <c r="B113" s="25"/>
      <c r="C113" s="26"/>
      <c r="D113" s="26"/>
      <c r="E113" s="26"/>
      <c r="F113" s="26"/>
      <c r="G113" s="26"/>
      <c r="H113" s="26"/>
      <c r="I113" s="26"/>
      <c r="J113" s="26"/>
      <c r="K113" s="26"/>
      <c r="L113" s="17"/>
    </row>
    <row r="114" spans="2:63" s="1" customFormat="1" ht="24.95" customHeight="1" x14ac:dyDescent="0.2">
      <c r="B114" s="17"/>
      <c r="C114" s="12" t="s">
        <v>72</v>
      </c>
      <c r="L114" s="17"/>
    </row>
    <row r="115" spans="2:63" s="1" customFormat="1" ht="6.95" customHeight="1" x14ac:dyDescent="0.2">
      <c r="B115" s="17"/>
      <c r="L115" s="17"/>
    </row>
    <row r="116" spans="2:63" s="1" customFormat="1" ht="12" customHeight="1" x14ac:dyDescent="0.2">
      <c r="B116" s="17"/>
      <c r="C116" s="14" t="s">
        <v>5</v>
      </c>
      <c r="L116" s="17"/>
    </row>
    <row r="117" spans="2:63" s="1" customFormat="1" ht="16.5" customHeight="1" x14ac:dyDescent="0.2">
      <c r="B117" s="17"/>
      <c r="E117" s="129" t="e">
        <f>E7</f>
        <v>#REF!</v>
      </c>
      <c r="F117" s="130"/>
      <c r="G117" s="130"/>
      <c r="H117" s="130"/>
      <c r="L117" s="17"/>
    </row>
    <row r="118" spans="2:63" s="1" customFormat="1" ht="12" customHeight="1" x14ac:dyDescent="0.2">
      <c r="B118" s="17"/>
      <c r="C118" s="14" t="s">
        <v>53</v>
      </c>
      <c r="L118" s="17"/>
    </row>
    <row r="119" spans="2:63" s="1" customFormat="1" ht="16.5" customHeight="1" x14ac:dyDescent="0.2">
      <c r="B119" s="17"/>
      <c r="E119" s="125" t="str">
        <f>E9</f>
        <v>SO 402 - Přeložka veřejného osvětlení</v>
      </c>
      <c r="F119" s="128"/>
      <c r="G119" s="128"/>
      <c r="H119" s="128"/>
      <c r="L119" s="17"/>
    </row>
    <row r="120" spans="2:63" s="1" customFormat="1" ht="6.95" customHeight="1" x14ac:dyDescent="0.2">
      <c r="B120" s="17"/>
      <c r="L120" s="17"/>
    </row>
    <row r="121" spans="2:63" s="1" customFormat="1" ht="12" customHeight="1" x14ac:dyDescent="0.2">
      <c r="B121" s="17"/>
      <c r="C121" s="14" t="s">
        <v>8</v>
      </c>
      <c r="F121" s="13" t="str">
        <f>F12</f>
        <v>Město Smržovka</v>
      </c>
      <c r="I121" s="14" t="s">
        <v>9</v>
      </c>
      <c r="J121" s="27" t="e">
        <f>IF(J12="","",J12)</f>
        <v>#REF!</v>
      </c>
      <c r="L121" s="17"/>
    </row>
    <row r="122" spans="2:63" s="1" customFormat="1" ht="6.95" customHeight="1" x14ac:dyDescent="0.2">
      <c r="B122" s="17"/>
      <c r="L122" s="17"/>
    </row>
    <row r="123" spans="2:63" s="1" customFormat="1" ht="25.7" customHeight="1" x14ac:dyDescent="0.2">
      <c r="B123" s="17"/>
      <c r="C123" s="14" t="s">
        <v>10</v>
      </c>
      <c r="F123" s="13" t="str">
        <f>E15</f>
        <v>Město Smržovka, náměstí T. G. Masaryka 600, 468 51</v>
      </c>
      <c r="I123" s="14" t="s">
        <v>17</v>
      </c>
      <c r="J123" s="16" t="str">
        <f>E21</f>
        <v>Ing. Tomáš Havlíček, Martin Voborník</v>
      </c>
      <c r="L123" s="17"/>
    </row>
    <row r="124" spans="2:63" s="1" customFormat="1" ht="15.2" customHeight="1" x14ac:dyDescent="0.2">
      <c r="B124" s="17"/>
      <c r="C124" s="14" t="s">
        <v>16</v>
      </c>
      <c r="F124" s="13" t="e">
        <f>IF(E18="","",E18)</f>
        <v>#REF!</v>
      </c>
      <c r="I124" s="14" t="s">
        <v>20</v>
      </c>
      <c r="J124" s="16" t="str">
        <f>E24</f>
        <v>ELECTROSUN, s.r.o.</v>
      </c>
      <c r="L124" s="17"/>
    </row>
    <row r="125" spans="2:63" s="1" customFormat="1" ht="10.35" customHeight="1" x14ac:dyDescent="0.2">
      <c r="B125" s="17"/>
      <c r="L125" s="17"/>
    </row>
    <row r="126" spans="2:63" s="5" customFormat="1" ht="29.25" customHeight="1" x14ac:dyDescent="0.2">
      <c r="B126" s="62"/>
      <c r="C126" s="63" t="s">
        <v>73</v>
      </c>
      <c r="D126" s="64" t="s">
        <v>46</v>
      </c>
      <c r="E126" s="64" t="s">
        <v>44</v>
      </c>
      <c r="F126" s="64" t="s">
        <v>45</v>
      </c>
      <c r="G126" s="64" t="s">
        <v>74</v>
      </c>
      <c r="H126" s="64" t="s">
        <v>75</v>
      </c>
      <c r="I126" s="64" t="s">
        <v>76</v>
      </c>
      <c r="J126" s="65" t="s">
        <v>58</v>
      </c>
      <c r="K126" s="66" t="s">
        <v>77</v>
      </c>
      <c r="L126" s="62"/>
      <c r="M126" s="32" t="s">
        <v>0</v>
      </c>
      <c r="N126" s="33" t="s">
        <v>29</v>
      </c>
      <c r="O126" s="33" t="s">
        <v>78</v>
      </c>
      <c r="P126" s="33" t="s">
        <v>79</v>
      </c>
      <c r="Q126" s="33" t="s">
        <v>80</v>
      </c>
      <c r="R126" s="33" t="s">
        <v>81</v>
      </c>
      <c r="S126" s="33" t="s">
        <v>82</v>
      </c>
      <c r="T126" s="34" t="s">
        <v>83</v>
      </c>
    </row>
    <row r="127" spans="2:63" s="1" customFormat="1" ht="22.9" customHeight="1" x14ac:dyDescent="0.25">
      <c r="B127" s="17"/>
      <c r="C127" s="36" t="s">
        <v>84</v>
      </c>
      <c r="J127" s="67">
        <f>BK127</f>
        <v>0</v>
      </c>
      <c r="L127" s="17"/>
      <c r="M127" s="35"/>
      <c r="N127" s="28"/>
      <c r="O127" s="28"/>
      <c r="P127" s="68">
        <f>P128+P143+P162+P203</f>
        <v>0</v>
      </c>
      <c r="Q127" s="28"/>
      <c r="R127" s="68">
        <f>R128+R143+R162+R203</f>
        <v>0.32875149999999997</v>
      </c>
      <c r="S127" s="28"/>
      <c r="T127" s="69">
        <f>T128+T143+T162+T203</f>
        <v>5.5374999999999996</v>
      </c>
      <c r="AT127" s="8" t="s">
        <v>47</v>
      </c>
      <c r="AU127" s="8" t="s">
        <v>60</v>
      </c>
      <c r="BK127" s="70">
        <f>BK128+BK143+BK162+BK203</f>
        <v>0</v>
      </c>
    </row>
    <row r="128" spans="2:63" s="6" customFormat="1" ht="25.9" customHeight="1" x14ac:dyDescent="0.2">
      <c r="B128" s="71"/>
      <c r="D128" s="72" t="s">
        <v>47</v>
      </c>
      <c r="E128" s="73" t="s">
        <v>85</v>
      </c>
      <c r="F128" s="73" t="s">
        <v>85</v>
      </c>
      <c r="I128" s="74"/>
      <c r="J128" s="75">
        <f>BK128</f>
        <v>0</v>
      </c>
      <c r="L128" s="71"/>
      <c r="M128" s="76"/>
      <c r="P128" s="77">
        <f>P129</f>
        <v>0</v>
      </c>
      <c r="R128" s="77">
        <f>R129</f>
        <v>0</v>
      </c>
      <c r="T128" s="78">
        <f>T129</f>
        <v>0</v>
      </c>
      <c r="AR128" s="72" t="s">
        <v>49</v>
      </c>
      <c r="AT128" s="79" t="s">
        <v>47</v>
      </c>
      <c r="AU128" s="79" t="s">
        <v>48</v>
      </c>
      <c r="AY128" s="72" t="s">
        <v>86</v>
      </c>
      <c r="BK128" s="80">
        <f>BK129</f>
        <v>0</v>
      </c>
    </row>
    <row r="129" spans="2:65" s="6" customFormat="1" ht="22.9" customHeight="1" x14ac:dyDescent="0.2">
      <c r="B129" s="71"/>
      <c r="D129" s="72" t="s">
        <v>47</v>
      </c>
      <c r="E129" s="81" t="s">
        <v>87</v>
      </c>
      <c r="F129" s="81" t="s">
        <v>88</v>
      </c>
      <c r="I129" s="74"/>
      <c r="J129" s="82">
        <f>BK129</f>
        <v>0</v>
      </c>
      <c r="L129" s="71"/>
      <c r="M129" s="76"/>
      <c r="P129" s="77">
        <f>SUM(P130:P142)</f>
        <v>0</v>
      </c>
      <c r="R129" s="77">
        <f>SUM(R130:R142)</f>
        <v>0</v>
      </c>
      <c r="T129" s="78">
        <f>SUM(T130:T142)</f>
        <v>0</v>
      </c>
      <c r="AR129" s="72" t="s">
        <v>49</v>
      </c>
      <c r="AT129" s="79" t="s">
        <v>47</v>
      </c>
      <c r="AU129" s="79" t="s">
        <v>49</v>
      </c>
      <c r="AY129" s="72" t="s">
        <v>86</v>
      </c>
      <c r="BK129" s="80">
        <f>SUM(BK130:BK142)</f>
        <v>0</v>
      </c>
    </row>
    <row r="130" spans="2:65" s="1" customFormat="1" ht="21.75" customHeight="1" x14ac:dyDescent="0.2">
      <c r="B130" s="17"/>
      <c r="C130" s="83" t="s">
        <v>49</v>
      </c>
      <c r="D130" s="83" t="s">
        <v>89</v>
      </c>
      <c r="E130" s="84" t="s">
        <v>90</v>
      </c>
      <c r="F130" s="85" t="s">
        <v>91</v>
      </c>
      <c r="G130" s="86" t="s">
        <v>92</v>
      </c>
      <c r="H130" s="87">
        <v>22.82</v>
      </c>
      <c r="I130" s="88"/>
      <c r="J130" s="89">
        <f>ROUND(I130*H130,2)</f>
        <v>0</v>
      </c>
      <c r="K130" s="90"/>
      <c r="L130" s="17"/>
      <c r="M130" s="91" t="s">
        <v>0</v>
      </c>
      <c r="N130" s="92" t="s">
        <v>30</v>
      </c>
      <c r="P130" s="93">
        <f>O130*H130</f>
        <v>0</v>
      </c>
      <c r="Q130" s="93">
        <v>0</v>
      </c>
      <c r="R130" s="93">
        <f>Q130*H130</f>
        <v>0</v>
      </c>
      <c r="S130" s="93">
        <v>0</v>
      </c>
      <c r="T130" s="94">
        <f>S130*H130</f>
        <v>0</v>
      </c>
      <c r="AR130" s="95" t="s">
        <v>93</v>
      </c>
      <c r="AT130" s="95" t="s">
        <v>89</v>
      </c>
      <c r="AU130" s="95" t="s">
        <v>51</v>
      </c>
      <c r="AY130" s="8" t="s">
        <v>86</v>
      </c>
      <c r="BE130" s="96">
        <f>IF(N130="základní",J130,0)</f>
        <v>0</v>
      </c>
      <c r="BF130" s="96">
        <f>IF(N130="snížená",J130,0)</f>
        <v>0</v>
      </c>
      <c r="BG130" s="96">
        <f>IF(N130="zákl. přenesená",J130,0)</f>
        <v>0</v>
      </c>
      <c r="BH130" s="96">
        <f>IF(N130="sníž. přenesená",J130,0)</f>
        <v>0</v>
      </c>
      <c r="BI130" s="96">
        <f>IF(N130="nulová",J130,0)</f>
        <v>0</v>
      </c>
      <c r="BJ130" s="8" t="s">
        <v>49</v>
      </c>
      <c r="BK130" s="96">
        <f>ROUND(I130*H130,2)</f>
        <v>0</v>
      </c>
      <c r="BL130" s="8" t="s">
        <v>93</v>
      </c>
      <c r="BM130" s="95" t="s">
        <v>94</v>
      </c>
    </row>
    <row r="131" spans="2:65" s="1" customFormat="1" ht="19.5" x14ac:dyDescent="0.2">
      <c r="B131" s="17"/>
      <c r="D131" s="97" t="s">
        <v>95</v>
      </c>
      <c r="F131" s="98" t="s">
        <v>96</v>
      </c>
      <c r="I131" s="99"/>
      <c r="L131" s="17"/>
      <c r="M131" s="100"/>
      <c r="T131" s="30"/>
      <c r="AT131" s="8" t="s">
        <v>95</v>
      </c>
      <c r="AU131" s="8" t="s">
        <v>51</v>
      </c>
    </row>
    <row r="132" spans="2:65" s="7" customFormat="1" x14ac:dyDescent="0.2">
      <c r="B132" s="101"/>
      <c r="D132" s="97" t="s">
        <v>97</v>
      </c>
      <c r="E132" s="102" t="s">
        <v>0</v>
      </c>
      <c r="F132" s="103" t="s">
        <v>98</v>
      </c>
      <c r="H132" s="104">
        <v>22.82</v>
      </c>
      <c r="I132" s="105"/>
      <c r="L132" s="101"/>
      <c r="M132" s="106"/>
      <c r="T132" s="107"/>
      <c r="AT132" s="102" t="s">
        <v>97</v>
      </c>
      <c r="AU132" s="102" t="s">
        <v>51</v>
      </c>
      <c r="AV132" s="7" t="s">
        <v>51</v>
      </c>
      <c r="AW132" s="7" t="s">
        <v>19</v>
      </c>
      <c r="AX132" s="7" t="s">
        <v>49</v>
      </c>
      <c r="AY132" s="102" t="s">
        <v>86</v>
      </c>
    </row>
    <row r="133" spans="2:65" s="1" customFormat="1" ht="24.2" customHeight="1" x14ac:dyDescent="0.2">
      <c r="B133" s="17"/>
      <c r="C133" s="83" t="s">
        <v>51</v>
      </c>
      <c r="D133" s="83" t="s">
        <v>89</v>
      </c>
      <c r="E133" s="84" t="s">
        <v>99</v>
      </c>
      <c r="F133" s="85" t="s">
        <v>100</v>
      </c>
      <c r="G133" s="86" t="s">
        <v>92</v>
      </c>
      <c r="H133" s="87">
        <v>433.58</v>
      </c>
      <c r="I133" s="88"/>
      <c r="J133" s="89">
        <f>ROUND(I133*H133,2)</f>
        <v>0</v>
      </c>
      <c r="K133" s="90"/>
      <c r="L133" s="17"/>
      <c r="M133" s="91" t="s">
        <v>0</v>
      </c>
      <c r="N133" s="92" t="s">
        <v>30</v>
      </c>
      <c r="P133" s="93">
        <f>O133*H133</f>
        <v>0</v>
      </c>
      <c r="Q133" s="93">
        <v>0</v>
      </c>
      <c r="R133" s="93">
        <f>Q133*H133</f>
        <v>0</v>
      </c>
      <c r="S133" s="93">
        <v>0</v>
      </c>
      <c r="T133" s="94">
        <f>S133*H133</f>
        <v>0</v>
      </c>
      <c r="AR133" s="95" t="s">
        <v>93</v>
      </c>
      <c r="AT133" s="95" t="s">
        <v>89</v>
      </c>
      <c r="AU133" s="95" t="s">
        <v>51</v>
      </c>
      <c r="AY133" s="8" t="s">
        <v>86</v>
      </c>
      <c r="BE133" s="96">
        <f>IF(N133="základní",J133,0)</f>
        <v>0</v>
      </c>
      <c r="BF133" s="96">
        <f>IF(N133="snížená",J133,0)</f>
        <v>0</v>
      </c>
      <c r="BG133" s="96">
        <f>IF(N133="zákl. přenesená",J133,0)</f>
        <v>0</v>
      </c>
      <c r="BH133" s="96">
        <f>IF(N133="sníž. přenesená",J133,0)</f>
        <v>0</v>
      </c>
      <c r="BI133" s="96">
        <f>IF(N133="nulová",J133,0)</f>
        <v>0</v>
      </c>
      <c r="BJ133" s="8" t="s">
        <v>49</v>
      </c>
      <c r="BK133" s="96">
        <f>ROUND(I133*H133,2)</f>
        <v>0</v>
      </c>
      <c r="BL133" s="8" t="s">
        <v>93</v>
      </c>
      <c r="BM133" s="95" t="s">
        <v>101</v>
      </c>
    </row>
    <row r="134" spans="2:65" s="7" customFormat="1" x14ac:dyDescent="0.2">
      <c r="B134" s="101"/>
      <c r="D134" s="97" t="s">
        <v>97</v>
      </c>
      <c r="E134" s="102" t="s">
        <v>0</v>
      </c>
      <c r="F134" s="103" t="s">
        <v>102</v>
      </c>
      <c r="H134" s="104">
        <v>433.58</v>
      </c>
      <c r="I134" s="105"/>
      <c r="L134" s="101"/>
      <c r="M134" s="106"/>
      <c r="T134" s="107"/>
      <c r="AT134" s="102" t="s">
        <v>97</v>
      </c>
      <c r="AU134" s="102" t="s">
        <v>51</v>
      </c>
      <c r="AV134" s="7" t="s">
        <v>51</v>
      </c>
      <c r="AW134" s="7" t="s">
        <v>19</v>
      </c>
      <c r="AX134" s="7" t="s">
        <v>49</v>
      </c>
      <c r="AY134" s="102" t="s">
        <v>86</v>
      </c>
    </row>
    <row r="135" spans="2:65" s="1" customFormat="1" ht="24.2" customHeight="1" x14ac:dyDescent="0.2">
      <c r="B135" s="17"/>
      <c r="C135" s="83" t="s">
        <v>103</v>
      </c>
      <c r="D135" s="83" t="s">
        <v>89</v>
      </c>
      <c r="E135" s="84" t="s">
        <v>104</v>
      </c>
      <c r="F135" s="85" t="s">
        <v>105</v>
      </c>
      <c r="G135" s="86" t="s">
        <v>92</v>
      </c>
      <c r="H135" s="87">
        <v>22.82</v>
      </c>
      <c r="I135" s="88"/>
      <c r="J135" s="89">
        <f>ROUND(I135*H135,2)</f>
        <v>0</v>
      </c>
      <c r="K135" s="90"/>
      <c r="L135" s="17"/>
      <c r="M135" s="91" t="s">
        <v>0</v>
      </c>
      <c r="N135" s="92" t="s">
        <v>30</v>
      </c>
      <c r="P135" s="93">
        <f>O135*H135</f>
        <v>0</v>
      </c>
      <c r="Q135" s="93">
        <v>0</v>
      </c>
      <c r="R135" s="93">
        <f>Q135*H135</f>
        <v>0</v>
      </c>
      <c r="S135" s="93">
        <v>0</v>
      </c>
      <c r="T135" s="94">
        <f>S135*H135</f>
        <v>0</v>
      </c>
      <c r="AR135" s="95" t="s">
        <v>93</v>
      </c>
      <c r="AT135" s="95" t="s">
        <v>89</v>
      </c>
      <c r="AU135" s="95" t="s">
        <v>51</v>
      </c>
      <c r="AY135" s="8" t="s">
        <v>86</v>
      </c>
      <c r="BE135" s="96">
        <f>IF(N135="základní",J135,0)</f>
        <v>0</v>
      </c>
      <c r="BF135" s="96">
        <f>IF(N135="snížená",J135,0)</f>
        <v>0</v>
      </c>
      <c r="BG135" s="96">
        <f>IF(N135="zákl. přenesená",J135,0)</f>
        <v>0</v>
      </c>
      <c r="BH135" s="96">
        <f>IF(N135="sníž. přenesená",J135,0)</f>
        <v>0</v>
      </c>
      <c r="BI135" s="96">
        <f>IF(N135="nulová",J135,0)</f>
        <v>0</v>
      </c>
      <c r="BJ135" s="8" t="s">
        <v>49</v>
      </c>
      <c r="BK135" s="96">
        <f>ROUND(I135*H135,2)</f>
        <v>0</v>
      </c>
      <c r="BL135" s="8" t="s">
        <v>93</v>
      </c>
      <c r="BM135" s="95" t="s">
        <v>106</v>
      </c>
    </row>
    <row r="136" spans="2:65" s="1" customFormat="1" ht="21.75" customHeight="1" x14ac:dyDescent="0.2">
      <c r="B136" s="17"/>
      <c r="C136" s="83" t="s">
        <v>93</v>
      </c>
      <c r="D136" s="83" t="s">
        <v>89</v>
      </c>
      <c r="E136" s="84" t="s">
        <v>107</v>
      </c>
      <c r="F136" s="85" t="s">
        <v>108</v>
      </c>
      <c r="G136" s="86" t="s">
        <v>92</v>
      </c>
      <c r="H136" s="87">
        <v>6.25</v>
      </c>
      <c r="I136" s="88"/>
      <c r="J136" s="89">
        <f>ROUND(I136*H136,2)</f>
        <v>0</v>
      </c>
      <c r="K136" s="90"/>
      <c r="L136" s="17"/>
      <c r="M136" s="91" t="s">
        <v>0</v>
      </c>
      <c r="N136" s="92" t="s">
        <v>30</v>
      </c>
      <c r="P136" s="93">
        <f>O136*H136</f>
        <v>0</v>
      </c>
      <c r="Q136" s="93">
        <v>0</v>
      </c>
      <c r="R136" s="93">
        <f>Q136*H136</f>
        <v>0</v>
      </c>
      <c r="S136" s="93">
        <v>0</v>
      </c>
      <c r="T136" s="94">
        <f>S136*H136</f>
        <v>0</v>
      </c>
      <c r="AR136" s="95" t="s">
        <v>93</v>
      </c>
      <c r="AT136" s="95" t="s">
        <v>89</v>
      </c>
      <c r="AU136" s="95" t="s">
        <v>51</v>
      </c>
      <c r="AY136" s="8" t="s">
        <v>86</v>
      </c>
      <c r="BE136" s="96">
        <f>IF(N136="základní",J136,0)</f>
        <v>0</v>
      </c>
      <c r="BF136" s="96">
        <f>IF(N136="snížená",J136,0)</f>
        <v>0</v>
      </c>
      <c r="BG136" s="96">
        <f>IF(N136="zákl. přenesená",J136,0)</f>
        <v>0</v>
      </c>
      <c r="BH136" s="96">
        <f>IF(N136="sníž. přenesená",J136,0)</f>
        <v>0</v>
      </c>
      <c r="BI136" s="96">
        <f>IF(N136="nulová",J136,0)</f>
        <v>0</v>
      </c>
      <c r="BJ136" s="8" t="s">
        <v>49</v>
      </c>
      <c r="BK136" s="96">
        <f>ROUND(I136*H136,2)</f>
        <v>0</v>
      </c>
      <c r="BL136" s="8" t="s">
        <v>93</v>
      </c>
      <c r="BM136" s="95" t="s">
        <v>109</v>
      </c>
    </row>
    <row r="137" spans="2:65" s="7" customFormat="1" x14ac:dyDescent="0.2">
      <c r="B137" s="101"/>
      <c r="D137" s="97" t="s">
        <v>97</v>
      </c>
      <c r="E137" s="102" t="s">
        <v>0</v>
      </c>
      <c r="F137" s="103" t="s">
        <v>110</v>
      </c>
      <c r="H137" s="104">
        <v>6.25</v>
      </c>
      <c r="I137" s="105"/>
      <c r="L137" s="101"/>
      <c r="M137" s="106"/>
      <c r="T137" s="107"/>
      <c r="AT137" s="102" t="s">
        <v>97</v>
      </c>
      <c r="AU137" s="102" t="s">
        <v>51</v>
      </c>
      <c r="AV137" s="7" t="s">
        <v>51</v>
      </c>
      <c r="AW137" s="7" t="s">
        <v>19</v>
      </c>
      <c r="AX137" s="7" t="s">
        <v>49</v>
      </c>
      <c r="AY137" s="102" t="s">
        <v>86</v>
      </c>
    </row>
    <row r="138" spans="2:65" s="1" customFormat="1" ht="24.2" customHeight="1" x14ac:dyDescent="0.2">
      <c r="B138" s="17"/>
      <c r="C138" s="83" t="s">
        <v>111</v>
      </c>
      <c r="D138" s="83" t="s">
        <v>89</v>
      </c>
      <c r="E138" s="84" t="s">
        <v>112</v>
      </c>
      <c r="F138" s="85" t="s">
        <v>113</v>
      </c>
      <c r="G138" s="86" t="s">
        <v>92</v>
      </c>
      <c r="H138" s="87">
        <v>118.75</v>
      </c>
      <c r="I138" s="88"/>
      <c r="J138" s="89">
        <f>ROUND(I138*H138,2)</f>
        <v>0</v>
      </c>
      <c r="K138" s="90"/>
      <c r="L138" s="17"/>
      <c r="M138" s="91" t="s">
        <v>0</v>
      </c>
      <c r="N138" s="92" t="s">
        <v>30</v>
      </c>
      <c r="P138" s="93">
        <f>O138*H138</f>
        <v>0</v>
      </c>
      <c r="Q138" s="93">
        <v>0</v>
      </c>
      <c r="R138" s="93">
        <f>Q138*H138</f>
        <v>0</v>
      </c>
      <c r="S138" s="93">
        <v>0</v>
      </c>
      <c r="T138" s="94">
        <f>S138*H138</f>
        <v>0</v>
      </c>
      <c r="AR138" s="95" t="s">
        <v>93</v>
      </c>
      <c r="AT138" s="95" t="s">
        <v>89</v>
      </c>
      <c r="AU138" s="95" t="s">
        <v>51</v>
      </c>
      <c r="AY138" s="8" t="s">
        <v>86</v>
      </c>
      <c r="BE138" s="96">
        <f>IF(N138="základní",J138,0)</f>
        <v>0</v>
      </c>
      <c r="BF138" s="96">
        <f>IF(N138="snížená",J138,0)</f>
        <v>0</v>
      </c>
      <c r="BG138" s="96">
        <f>IF(N138="zákl. přenesená",J138,0)</f>
        <v>0</v>
      </c>
      <c r="BH138" s="96">
        <f>IF(N138="sníž. přenesená",J138,0)</f>
        <v>0</v>
      </c>
      <c r="BI138" s="96">
        <f>IF(N138="nulová",J138,0)</f>
        <v>0</v>
      </c>
      <c r="BJ138" s="8" t="s">
        <v>49</v>
      </c>
      <c r="BK138" s="96">
        <f>ROUND(I138*H138,2)</f>
        <v>0</v>
      </c>
      <c r="BL138" s="8" t="s">
        <v>93</v>
      </c>
      <c r="BM138" s="95" t="s">
        <v>114</v>
      </c>
    </row>
    <row r="139" spans="2:65" s="7" customFormat="1" x14ac:dyDescent="0.2">
      <c r="B139" s="101"/>
      <c r="D139" s="97" t="s">
        <v>97</v>
      </c>
      <c r="E139" s="102" t="s">
        <v>0</v>
      </c>
      <c r="F139" s="103" t="s">
        <v>115</v>
      </c>
      <c r="H139" s="104">
        <v>118.75</v>
      </c>
      <c r="I139" s="105"/>
      <c r="L139" s="101"/>
      <c r="M139" s="106"/>
      <c r="T139" s="107"/>
      <c r="AT139" s="102" t="s">
        <v>97</v>
      </c>
      <c r="AU139" s="102" t="s">
        <v>51</v>
      </c>
      <c r="AV139" s="7" t="s">
        <v>51</v>
      </c>
      <c r="AW139" s="7" t="s">
        <v>19</v>
      </c>
      <c r="AX139" s="7" t="s">
        <v>49</v>
      </c>
      <c r="AY139" s="102" t="s">
        <v>86</v>
      </c>
    </row>
    <row r="140" spans="2:65" s="1" customFormat="1" ht="24.2" customHeight="1" x14ac:dyDescent="0.2">
      <c r="B140" s="17"/>
      <c r="C140" s="83" t="s">
        <v>116</v>
      </c>
      <c r="D140" s="83" t="s">
        <v>89</v>
      </c>
      <c r="E140" s="84" t="s">
        <v>117</v>
      </c>
      <c r="F140" s="85" t="s">
        <v>118</v>
      </c>
      <c r="G140" s="86" t="s">
        <v>92</v>
      </c>
      <c r="H140" s="87">
        <v>6.25</v>
      </c>
      <c r="I140" s="88"/>
      <c r="J140" s="89">
        <f>ROUND(I140*H140,2)</f>
        <v>0</v>
      </c>
      <c r="K140" s="90"/>
      <c r="L140" s="17"/>
      <c r="M140" s="91" t="s">
        <v>0</v>
      </c>
      <c r="N140" s="92" t="s">
        <v>30</v>
      </c>
      <c r="P140" s="93">
        <f>O140*H140</f>
        <v>0</v>
      </c>
      <c r="Q140" s="93">
        <v>0</v>
      </c>
      <c r="R140" s="93">
        <f>Q140*H140</f>
        <v>0</v>
      </c>
      <c r="S140" s="93">
        <v>0</v>
      </c>
      <c r="T140" s="94">
        <f>S140*H140</f>
        <v>0</v>
      </c>
      <c r="AR140" s="95" t="s">
        <v>93</v>
      </c>
      <c r="AT140" s="95" t="s">
        <v>89</v>
      </c>
      <c r="AU140" s="95" t="s">
        <v>51</v>
      </c>
      <c r="AY140" s="8" t="s">
        <v>86</v>
      </c>
      <c r="BE140" s="96">
        <f>IF(N140="základní",J140,0)</f>
        <v>0</v>
      </c>
      <c r="BF140" s="96">
        <f>IF(N140="snížená",J140,0)</f>
        <v>0</v>
      </c>
      <c r="BG140" s="96">
        <f>IF(N140="zákl. přenesená",J140,0)</f>
        <v>0</v>
      </c>
      <c r="BH140" s="96">
        <f>IF(N140="sníž. přenesená",J140,0)</f>
        <v>0</v>
      </c>
      <c r="BI140" s="96">
        <f>IF(N140="nulová",J140,0)</f>
        <v>0</v>
      </c>
      <c r="BJ140" s="8" t="s">
        <v>49</v>
      </c>
      <c r="BK140" s="96">
        <f>ROUND(I140*H140,2)</f>
        <v>0</v>
      </c>
      <c r="BL140" s="8" t="s">
        <v>93</v>
      </c>
      <c r="BM140" s="95" t="s">
        <v>119</v>
      </c>
    </row>
    <row r="141" spans="2:65" s="1" customFormat="1" ht="37.9" customHeight="1" x14ac:dyDescent="0.2">
      <c r="B141" s="17"/>
      <c r="C141" s="83" t="s">
        <v>120</v>
      </c>
      <c r="D141" s="83" t="s">
        <v>89</v>
      </c>
      <c r="E141" s="84" t="s">
        <v>121</v>
      </c>
      <c r="F141" s="85" t="s">
        <v>122</v>
      </c>
      <c r="G141" s="86" t="s">
        <v>92</v>
      </c>
      <c r="H141" s="87">
        <v>6.25</v>
      </c>
      <c r="I141" s="88"/>
      <c r="J141" s="89">
        <f>ROUND(I141*H141,2)</f>
        <v>0</v>
      </c>
      <c r="K141" s="90"/>
      <c r="L141" s="17"/>
      <c r="M141" s="91" t="s">
        <v>0</v>
      </c>
      <c r="N141" s="92" t="s">
        <v>30</v>
      </c>
      <c r="P141" s="93">
        <f>O141*H141</f>
        <v>0</v>
      </c>
      <c r="Q141" s="93">
        <v>0</v>
      </c>
      <c r="R141" s="93">
        <f>Q141*H141</f>
        <v>0</v>
      </c>
      <c r="S141" s="93">
        <v>0</v>
      </c>
      <c r="T141" s="94">
        <f>S141*H141</f>
        <v>0</v>
      </c>
      <c r="AR141" s="95" t="s">
        <v>93</v>
      </c>
      <c r="AT141" s="95" t="s">
        <v>89</v>
      </c>
      <c r="AU141" s="95" t="s">
        <v>51</v>
      </c>
      <c r="AY141" s="8" t="s">
        <v>86</v>
      </c>
      <c r="BE141" s="96">
        <f>IF(N141="základní",J141,0)</f>
        <v>0</v>
      </c>
      <c r="BF141" s="96">
        <f>IF(N141="snížená",J141,0)</f>
        <v>0</v>
      </c>
      <c r="BG141" s="96">
        <f>IF(N141="zákl. přenesená",J141,0)</f>
        <v>0</v>
      </c>
      <c r="BH141" s="96">
        <f>IF(N141="sníž. přenesená",J141,0)</f>
        <v>0</v>
      </c>
      <c r="BI141" s="96">
        <f>IF(N141="nulová",J141,0)</f>
        <v>0</v>
      </c>
      <c r="BJ141" s="8" t="s">
        <v>49</v>
      </c>
      <c r="BK141" s="96">
        <f>ROUND(I141*H141,2)</f>
        <v>0</v>
      </c>
      <c r="BL141" s="8" t="s">
        <v>93</v>
      </c>
      <c r="BM141" s="95" t="s">
        <v>123</v>
      </c>
    </row>
    <row r="142" spans="2:65" s="1" customFormat="1" ht="44.25" customHeight="1" x14ac:dyDescent="0.2">
      <c r="B142" s="17"/>
      <c r="C142" s="83" t="s">
        <v>124</v>
      </c>
      <c r="D142" s="83" t="s">
        <v>89</v>
      </c>
      <c r="E142" s="84" t="s">
        <v>125</v>
      </c>
      <c r="F142" s="85" t="s">
        <v>126</v>
      </c>
      <c r="G142" s="86" t="s">
        <v>92</v>
      </c>
      <c r="H142" s="87">
        <v>22.82</v>
      </c>
      <c r="I142" s="88"/>
      <c r="J142" s="89">
        <f>ROUND(I142*H142,2)</f>
        <v>0</v>
      </c>
      <c r="K142" s="90"/>
      <c r="L142" s="17"/>
      <c r="M142" s="91" t="s">
        <v>0</v>
      </c>
      <c r="N142" s="92" t="s">
        <v>30</v>
      </c>
      <c r="P142" s="93">
        <f>O142*H142</f>
        <v>0</v>
      </c>
      <c r="Q142" s="93">
        <v>0</v>
      </c>
      <c r="R142" s="93">
        <f>Q142*H142</f>
        <v>0</v>
      </c>
      <c r="S142" s="93">
        <v>0</v>
      </c>
      <c r="T142" s="94">
        <f>S142*H142</f>
        <v>0</v>
      </c>
      <c r="AR142" s="95" t="s">
        <v>93</v>
      </c>
      <c r="AT142" s="95" t="s">
        <v>89</v>
      </c>
      <c r="AU142" s="95" t="s">
        <v>51</v>
      </c>
      <c r="AY142" s="8" t="s">
        <v>86</v>
      </c>
      <c r="BE142" s="96">
        <f>IF(N142="základní",J142,0)</f>
        <v>0</v>
      </c>
      <c r="BF142" s="96">
        <f>IF(N142="snížená",J142,0)</f>
        <v>0</v>
      </c>
      <c r="BG142" s="96">
        <f>IF(N142="zákl. přenesená",J142,0)</f>
        <v>0</v>
      </c>
      <c r="BH142" s="96">
        <f>IF(N142="sníž. přenesená",J142,0)</f>
        <v>0</v>
      </c>
      <c r="BI142" s="96">
        <f>IF(N142="nulová",J142,0)</f>
        <v>0</v>
      </c>
      <c r="BJ142" s="8" t="s">
        <v>49</v>
      </c>
      <c r="BK142" s="96">
        <f>ROUND(I142*H142,2)</f>
        <v>0</v>
      </c>
      <c r="BL142" s="8" t="s">
        <v>93</v>
      </c>
      <c r="BM142" s="95" t="s">
        <v>127</v>
      </c>
    </row>
    <row r="143" spans="2:65" s="6" customFormat="1" ht="25.9" customHeight="1" x14ac:dyDescent="0.2">
      <c r="B143" s="71"/>
      <c r="D143" s="72" t="s">
        <v>47</v>
      </c>
      <c r="E143" s="73" t="s">
        <v>128</v>
      </c>
      <c r="F143" s="73" t="s">
        <v>129</v>
      </c>
      <c r="I143" s="74"/>
      <c r="J143" s="75">
        <f>BK143</f>
        <v>0</v>
      </c>
      <c r="L143" s="71"/>
      <c r="M143" s="76"/>
      <c r="P143" s="77">
        <f>P144</f>
        <v>0</v>
      </c>
      <c r="R143" s="77">
        <f>R144</f>
        <v>0.13433849999999997</v>
      </c>
      <c r="T143" s="78">
        <f>T144</f>
        <v>3.7499999999999999E-2</v>
      </c>
      <c r="AR143" s="72" t="s">
        <v>51</v>
      </c>
      <c r="AT143" s="79" t="s">
        <v>47</v>
      </c>
      <c r="AU143" s="79" t="s">
        <v>48</v>
      </c>
      <c r="AY143" s="72" t="s">
        <v>86</v>
      </c>
      <c r="BK143" s="80">
        <f>BK144</f>
        <v>0</v>
      </c>
    </row>
    <row r="144" spans="2:65" s="6" customFormat="1" ht="22.9" customHeight="1" x14ac:dyDescent="0.2">
      <c r="B144" s="71"/>
      <c r="D144" s="72" t="s">
        <v>47</v>
      </c>
      <c r="E144" s="81" t="s">
        <v>130</v>
      </c>
      <c r="F144" s="81" t="s">
        <v>131</v>
      </c>
      <c r="I144" s="74"/>
      <c r="J144" s="82">
        <f>BK144</f>
        <v>0</v>
      </c>
      <c r="L144" s="71"/>
      <c r="M144" s="76"/>
      <c r="P144" s="77">
        <f>SUM(P145:P161)</f>
        <v>0</v>
      </c>
      <c r="R144" s="77">
        <f>SUM(R145:R161)</f>
        <v>0.13433849999999997</v>
      </c>
      <c r="T144" s="78">
        <f>SUM(T145:T161)</f>
        <v>3.7499999999999999E-2</v>
      </c>
      <c r="AR144" s="72" t="s">
        <v>51</v>
      </c>
      <c r="AT144" s="79" t="s">
        <v>47</v>
      </c>
      <c r="AU144" s="79" t="s">
        <v>49</v>
      </c>
      <c r="AY144" s="72" t="s">
        <v>86</v>
      </c>
      <c r="BK144" s="80">
        <f>SUM(BK145:BK161)</f>
        <v>0</v>
      </c>
    </row>
    <row r="145" spans="2:65" s="1" customFormat="1" ht="24.2" customHeight="1" x14ac:dyDescent="0.2">
      <c r="B145" s="17"/>
      <c r="C145" s="83" t="s">
        <v>132</v>
      </c>
      <c r="D145" s="83" t="s">
        <v>89</v>
      </c>
      <c r="E145" s="84" t="s">
        <v>133</v>
      </c>
      <c r="F145" s="85" t="s">
        <v>134</v>
      </c>
      <c r="G145" s="86" t="s">
        <v>135</v>
      </c>
      <c r="H145" s="87">
        <v>40</v>
      </c>
      <c r="I145" s="88"/>
      <c r="J145" s="89">
        <f>ROUND(I145*H145,2)</f>
        <v>0</v>
      </c>
      <c r="K145" s="90"/>
      <c r="L145" s="17"/>
      <c r="M145" s="91" t="s">
        <v>0</v>
      </c>
      <c r="N145" s="92" t="s">
        <v>30</v>
      </c>
      <c r="P145" s="93">
        <f>O145*H145</f>
        <v>0</v>
      </c>
      <c r="Q145" s="93">
        <v>0</v>
      </c>
      <c r="R145" s="93">
        <f>Q145*H145</f>
        <v>0</v>
      </c>
      <c r="S145" s="93">
        <v>0</v>
      </c>
      <c r="T145" s="94">
        <f>S145*H145</f>
        <v>0</v>
      </c>
      <c r="AR145" s="95" t="s">
        <v>136</v>
      </c>
      <c r="AT145" s="95" t="s">
        <v>89</v>
      </c>
      <c r="AU145" s="95" t="s">
        <v>51</v>
      </c>
      <c r="AY145" s="8" t="s">
        <v>86</v>
      </c>
      <c r="BE145" s="96">
        <f>IF(N145="základní",J145,0)</f>
        <v>0</v>
      </c>
      <c r="BF145" s="96">
        <f>IF(N145="snížená",J145,0)</f>
        <v>0</v>
      </c>
      <c r="BG145" s="96">
        <f>IF(N145="zákl. přenesená",J145,0)</f>
        <v>0</v>
      </c>
      <c r="BH145" s="96">
        <f>IF(N145="sníž. přenesená",J145,0)</f>
        <v>0</v>
      </c>
      <c r="BI145" s="96">
        <f>IF(N145="nulová",J145,0)</f>
        <v>0</v>
      </c>
      <c r="BJ145" s="8" t="s">
        <v>49</v>
      </c>
      <c r="BK145" s="96">
        <f>ROUND(I145*H145,2)</f>
        <v>0</v>
      </c>
      <c r="BL145" s="8" t="s">
        <v>136</v>
      </c>
      <c r="BM145" s="95" t="s">
        <v>137</v>
      </c>
    </row>
    <row r="146" spans="2:65" s="7" customFormat="1" x14ac:dyDescent="0.2">
      <c r="B146" s="101"/>
      <c r="D146" s="97" t="s">
        <v>97</v>
      </c>
      <c r="E146" s="102" t="s">
        <v>0</v>
      </c>
      <c r="F146" s="103" t="s">
        <v>138</v>
      </c>
      <c r="H146" s="104">
        <v>40</v>
      </c>
      <c r="I146" s="105"/>
      <c r="L146" s="101"/>
      <c r="M146" s="106"/>
      <c r="T146" s="107"/>
      <c r="AT146" s="102" t="s">
        <v>97</v>
      </c>
      <c r="AU146" s="102" t="s">
        <v>51</v>
      </c>
      <c r="AV146" s="7" t="s">
        <v>51</v>
      </c>
      <c r="AW146" s="7" t="s">
        <v>19</v>
      </c>
      <c r="AX146" s="7" t="s">
        <v>49</v>
      </c>
      <c r="AY146" s="102" t="s">
        <v>86</v>
      </c>
    </row>
    <row r="147" spans="2:65" s="1" customFormat="1" ht="24.2" customHeight="1" x14ac:dyDescent="0.2">
      <c r="B147" s="17"/>
      <c r="C147" s="108" t="s">
        <v>139</v>
      </c>
      <c r="D147" s="108" t="s">
        <v>140</v>
      </c>
      <c r="E147" s="109" t="s">
        <v>141</v>
      </c>
      <c r="F147" s="110" t="s">
        <v>142</v>
      </c>
      <c r="G147" s="111" t="s">
        <v>135</v>
      </c>
      <c r="H147" s="112">
        <v>41.25</v>
      </c>
      <c r="I147" s="113"/>
      <c r="J147" s="114">
        <f>ROUND(I147*H147,2)</f>
        <v>0</v>
      </c>
      <c r="K147" s="115"/>
      <c r="L147" s="116"/>
      <c r="M147" s="117" t="s">
        <v>0</v>
      </c>
      <c r="N147" s="118" t="s">
        <v>30</v>
      </c>
      <c r="P147" s="93">
        <f>O147*H147</f>
        <v>0</v>
      </c>
      <c r="Q147" s="93">
        <v>1.6000000000000001E-4</v>
      </c>
      <c r="R147" s="93">
        <f>Q147*H147</f>
        <v>6.6000000000000008E-3</v>
      </c>
      <c r="S147" s="93">
        <v>0</v>
      </c>
      <c r="T147" s="94">
        <f>S147*H147</f>
        <v>0</v>
      </c>
      <c r="AR147" s="95" t="s">
        <v>143</v>
      </c>
      <c r="AT147" s="95" t="s">
        <v>140</v>
      </c>
      <c r="AU147" s="95" t="s">
        <v>51</v>
      </c>
      <c r="AY147" s="8" t="s">
        <v>86</v>
      </c>
      <c r="BE147" s="96">
        <f>IF(N147="základní",J147,0)</f>
        <v>0</v>
      </c>
      <c r="BF147" s="96">
        <f>IF(N147="snížená",J147,0)</f>
        <v>0</v>
      </c>
      <c r="BG147" s="96">
        <f>IF(N147="zákl. přenesená",J147,0)</f>
        <v>0</v>
      </c>
      <c r="BH147" s="96">
        <f>IF(N147="sníž. přenesená",J147,0)</f>
        <v>0</v>
      </c>
      <c r="BI147" s="96">
        <f>IF(N147="nulová",J147,0)</f>
        <v>0</v>
      </c>
      <c r="BJ147" s="8" t="s">
        <v>49</v>
      </c>
      <c r="BK147" s="96">
        <f>ROUND(I147*H147,2)</f>
        <v>0</v>
      </c>
      <c r="BL147" s="8" t="s">
        <v>136</v>
      </c>
      <c r="BM147" s="95" t="s">
        <v>144</v>
      </c>
    </row>
    <row r="148" spans="2:65" s="7" customFormat="1" x14ac:dyDescent="0.2">
      <c r="B148" s="101"/>
      <c r="D148" s="97" t="s">
        <v>97</v>
      </c>
      <c r="E148" s="102" t="s">
        <v>0</v>
      </c>
      <c r="F148" s="103" t="s">
        <v>145</v>
      </c>
      <c r="H148" s="104">
        <v>41.25</v>
      </c>
      <c r="I148" s="105"/>
      <c r="L148" s="101"/>
      <c r="M148" s="106"/>
      <c r="T148" s="107"/>
      <c r="AT148" s="102" t="s">
        <v>97</v>
      </c>
      <c r="AU148" s="102" t="s">
        <v>51</v>
      </c>
      <c r="AV148" s="7" t="s">
        <v>51</v>
      </c>
      <c r="AW148" s="7" t="s">
        <v>19</v>
      </c>
      <c r="AX148" s="7" t="s">
        <v>49</v>
      </c>
      <c r="AY148" s="102" t="s">
        <v>86</v>
      </c>
    </row>
    <row r="149" spans="2:65" s="1" customFormat="1" ht="24.2" customHeight="1" x14ac:dyDescent="0.2">
      <c r="B149" s="17"/>
      <c r="C149" s="83" t="s">
        <v>146</v>
      </c>
      <c r="D149" s="83" t="s">
        <v>89</v>
      </c>
      <c r="E149" s="84" t="s">
        <v>147</v>
      </c>
      <c r="F149" s="85" t="s">
        <v>148</v>
      </c>
      <c r="G149" s="86" t="s">
        <v>135</v>
      </c>
      <c r="H149" s="87">
        <v>159</v>
      </c>
      <c r="I149" s="88"/>
      <c r="J149" s="89">
        <f>ROUND(I149*H149,2)</f>
        <v>0</v>
      </c>
      <c r="K149" s="90"/>
      <c r="L149" s="17"/>
      <c r="M149" s="91" t="s">
        <v>0</v>
      </c>
      <c r="N149" s="92" t="s">
        <v>30</v>
      </c>
      <c r="P149" s="93">
        <f>O149*H149</f>
        <v>0</v>
      </c>
      <c r="Q149" s="93">
        <v>0</v>
      </c>
      <c r="R149" s="93">
        <f>Q149*H149</f>
        <v>0</v>
      </c>
      <c r="S149" s="93">
        <v>0</v>
      </c>
      <c r="T149" s="94">
        <f>S149*H149</f>
        <v>0</v>
      </c>
      <c r="AR149" s="95" t="s">
        <v>136</v>
      </c>
      <c r="AT149" s="95" t="s">
        <v>89</v>
      </c>
      <c r="AU149" s="95" t="s">
        <v>51</v>
      </c>
      <c r="AY149" s="8" t="s">
        <v>86</v>
      </c>
      <c r="BE149" s="96">
        <f>IF(N149="základní",J149,0)</f>
        <v>0</v>
      </c>
      <c r="BF149" s="96">
        <f>IF(N149="snížená",J149,0)</f>
        <v>0</v>
      </c>
      <c r="BG149" s="96">
        <f>IF(N149="zákl. přenesená",J149,0)</f>
        <v>0</v>
      </c>
      <c r="BH149" s="96">
        <f>IF(N149="sníž. přenesená",J149,0)</f>
        <v>0</v>
      </c>
      <c r="BI149" s="96">
        <f>IF(N149="nulová",J149,0)</f>
        <v>0</v>
      </c>
      <c r="BJ149" s="8" t="s">
        <v>49</v>
      </c>
      <c r="BK149" s="96">
        <f>ROUND(I149*H149,2)</f>
        <v>0</v>
      </c>
      <c r="BL149" s="8" t="s">
        <v>136</v>
      </c>
      <c r="BM149" s="95" t="s">
        <v>149</v>
      </c>
    </row>
    <row r="150" spans="2:65" s="7" customFormat="1" x14ac:dyDescent="0.2">
      <c r="B150" s="101"/>
      <c r="D150" s="97" t="s">
        <v>97</v>
      </c>
      <c r="E150" s="102" t="s">
        <v>0</v>
      </c>
      <c r="F150" s="103" t="s">
        <v>150</v>
      </c>
      <c r="H150" s="104">
        <v>159</v>
      </c>
      <c r="I150" s="105"/>
      <c r="L150" s="101"/>
      <c r="M150" s="106"/>
      <c r="T150" s="107"/>
      <c r="AT150" s="102" t="s">
        <v>97</v>
      </c>
      <c r="AU150" s="102" t="s">
        <v>51</v>
      </c>
      <c r="AV150" s="7" t="s">
        <v>51</v>
      </c>
      <c r="AW150" s="7" t="s">
        <v>19</v>
      </c>
      <c r="AX150" s="7" t="s">
        <v>49</v>
      </c>
      <c r="AY150" s="102" t="s">
        <v>86</v>
      </c>
    </row>
    <row r="151" spans="2:65" s="1" customFormat="1" ht="24.2" customHeight="1" x14ac:dyDescent="0.2">
      <c r="B151" s="17"/>
      <c r="C151" s="108" t="s">
        <v>3</v>
      </c>
      <c r="D151" s="108" t="s">
        <v>140</v>
      </c>
      <c r="E151" s="109" t="s">
        <v>151</v>
      </c>
      <c r="F151" s="110" t="s">
        <v>152</v>
      </c>
      <c r="G151" s="111" t="s">
        <v>135</v>
      </c>
      <c r="H151" s="112">
        <v>182.85</v>
      </c>
      <c r="I151" s="113"/>
      <c r="J151" s="114">
        <f>ROUND(I151*H151,2)</f>
        <v>0</v>
      </c>
      <c r="K151" s="115"/>
      <c r="L151" s="116"/>
      <c r="M151" s="117" t="s">
        <v>0</v>
      </c>
      <c r="N151" s="118" t="s">
        <v>30</v>
      </c>
      <c r="P151" s="93">
        <f>O151*H151</f>
        <v>0</v>
      </c>
      <c r="Q151" s="93">
        <v>6.0999999999999997E-4</v>
      </c>
      <c r="R151" s="93">
        <f>Q151*H151</f>
        <v>0.11153849999999998</v>
      </c>
      <c r="S151" s="93">
        <v>0</v>
      </c>
      <c r="T151" s="94">
        <f>S151*H151</f>
        <v>0</v>
      </c>
      <c r="AR151" s="95" t="s">
        <v>143</v>
      </c>
      <c r="AT151" s="95" t="s">
        <v>140</v>
      </c>
      <c r="AU151" s="95" t="s">
        <v>51</v>
      </c>
      <c r="AY151" s="8" t="s">
        <v>86</v>
      </c>
      <c r="BE151" s="96">
        <f>IF(N151="základní",J151,0)</f>
        <v>0</v>
      </c>
      <c r="BF151" s="96">
        <f>IF(N151="snížená",J151,0)</f>
        <v>0</v>
      </c>
      <c r="BG151" s="96">
        <f>IF(N151="zákl. přenesená",J151,0)</f>
        <v>0</v>
      </c>
      <c r="BH151" s="96">
        <f>IF(N151="sníž. přenesená",J151,0)</f>
        <v>0</v>
      </c>
      <c r="BI151" s="96">
        <f>IF(N151="nulová",J151,0)</f>
        <v>0</v>
      </c>
      <c r="BJ151" s="8" t="s">
        <v>49</v>
      </c>
      <c r="BK151" s="96">
        <f>ROUND(I151*H151,2)</f>
        <v>0</v>
      </c>
      <c r="BL151" s="8" t="s">
        <v>136</v>
      </c>
      <c r="BM151" s="95" t="s">
        <v>153</v>
      </c>
    </row>
    <row r="152" spans="2:65" s="7" customFormat="1" x14ac:dyDescent="0.2">
      <c r="B152" s="101"/>
      <c r="D152" s="97" t="s">
        <v>97</v>
      </c>
      <c r="F152" s="103" t="s">
        <v>154</v>
      </c>
      <c r="H152" s="104">
        <v>182.85</v>
      </c>
      <c r="I152" s="105"/>
      <c r="L152" s="101"/>
      <c r="M152" s="106"/>
      <c r="T152" s="107"/>
      <c r="AT152" s="102" t="s">
        <v>97</v>
      </c>
      <c r="AU152" s="102" t="s">
        <v>51</v>
      </c>
      <c r="AV152" s="7" t="s">
        <v>51</v>
      </c>
      <c r="AW152" s="7" t="s">
        <v>1</v>
      </c>
      <c r="AX152" s="7" t="s">
        <v>49</v>
      </c>
      <c r="AY152" s="102" t="s">
        <v>86</v>
      </c>
    </row>
    <row r="153" spans="2:65" s="1" customFormat="1" ht="21.75" customHeight="1" x14ac:dyDescent="0.2">
      <c r="B153" s="17"/>
      <c r="C153" s="83" t="s">
        <v>155</v>
      </c>
      <c r="D153" s="83" t="s">
        <v>89</v>
      </c>
      <c r="E153" s="84" t="s">
        <v>156</v>
      </c>
      <c r="F153" s="85" t="s">
        <v>157</v>
      </c>
      <c r="G153" s="86" t="s">
        <v>158</v>
      </c>
      <c r="H153" s="87">
        <v>60</v>
      </c>
      <c r="I153" s="88"/>
      <c r="J153" s="89">
        <f t="shared" ref="J153:J161" si="0">ROUND(I153*H153,2)</f>
        <v>0</v>
      </c>
      <c r="K153" s="90"/>
      <c r="L153" s="17"/>
      <c r="M153" s="91" t="s">
        <v>0</v>
      </c>
      <c r="N153" s="92" t="s">
        <v>30</v>
      </c>
      <c r="P153" s="93">
        <f t="shared" ref="P153:P161" si="1">O153*H153</f>
        <v>0</v>
      </c>
      <c r="Q153" s="93">
        <v>0</v>
      </c>
      <c r="R153" s="93">
        <f t="shared" ref="R153:R161" si="2">Q153*H153</f>
        <v>0</v>
      </c>
      <c r="S153" s="93">
        <v>0</v>
      </c>
      <c r="T153" s="94">
        <f t="shared" ref="T153:T161" si="3">S153*H153</f>
        <v>0</v>
      </c>
      <c r="AR153" s="95" t="s">
        <v>136</v>
      </c>
      <c r="AT153" s="95" t="s">
        <v>89</v>
      </c>
      <c r="AU153" s="95" t="s">
        <v>51</v>
      </c>
      <c r="AY153" s="8" t="s">
        <v>86</v>
      </c>
      <c r="BE153" s="96">
        <f t="shared" ref="BE153:BE161" si="4">IF(N153="základní",J153,0)</f>
        <v>0</v>
      </c>
      <c r="BF153" s="96">
        <f t="shared" ref="BF153:BF161" si="5">IF(N153="snížená",J153,0)</f>
        <v>0</v>
      </c>
      <c r="BG153" s="96">
        <f t="shared" ref="BG153:BG161" si="6">IF(N153="zákl. přenesená",J153,0)</f>
        <v>0</v>
      </c>
      <c r="BH153" s="96">
        <f t="shared" ref="BH153:BH161" si="7">IF(N153="sníž. přenesená",J153,0)</f>
        <v>0</v>
      </c>
      <c r="BI153" s="96">
        <f t="shared" ref="BI153:BI161" si="8">IF(N153="nulová",J153,0)</f>
        <v>0</v>
      </c>
      <c r="BJ153" s="8" t="s">
        <v>49</v>
      </c>
      <c r="BK153" s="96">
        <f t="shared" ref="BK153:BK161" si="9">ROUND(I153*H153,2)</f>
        <v>0</v>
      </c>
      <c r="BL153" s="8" t="s">
        <v>136</v>
      </c>
      <c r="BM153" s="95" t="s">
        <v>159</v>
      </c>
    </row>
    <row r="154" spans="2:65" s="1" customFormat="1" ht="21.75" customHeight="1" x14ac:dyDescent="0.2">
      <c r="B154" s="17"/>
      <c r="C154" s="83" t="s">
        <v>160</v>
      </c>
      <c r="D154" s="83" t="s">
        <v>89</v>
      </c>
      <c r="E154" s="84" t="s">
        <v>161</v>
      </c>
      <c r="F154" s="85" t="s">
        <v>162</v>
      </c>
      <c r="G154" s="86" t="s">
        <v>158</v>
      </c>
      <c r="H154" s="87">
        <v>80</v>
      </c>
      <c r="I154" s="88"/>
      <c r="J154" s="89">
        <f t="shared" si="0"/>
        <v>0</v>
      </c>
      <c r="K154" s="90"/>
      <c r="L154" s="17"/>
      <c r="M154" s="91" t="s">
        <v>0</v>
      </c>
      <c r="N154" s="92" t="s">
        <v>30</v>
      </c>
      <c r="P154" s="93">
        <f t="shared" si="1"/>
        <v>0</v>
      </c>
      <c r="Q154" s="93">
        <v>0</v>
      </c>
      <c r="R154" s="93">
        <f t="shared" si="2"/>
        <v>0</v>
      </c>
      <c r="S154" s="93">
        <v>0</v>
      </c>
      <c r="T154" s="94">
        <f t="shared" si="3"/>
        <v>0</v>
      </c>
      <c r="AR154" s="95" t="s">
        <v>136</v>
      </c>
      <c r="AT154" s="95" t="s">
        <v>89</v>
      </c>
      <c r="AU154" s="95" t="s">
        <v>51</v>
      </c>
      <c r="AY154" s="8" t="s">
        <v>86</v>
      </c>
      <c r="BE154" s="96">
        <f t="shared" si="4"/>
        <v>0</v>
      </c>
      <c r="BF154" s="96">
        <f t="shared" si="5"/>
        <v>0</v>
      </c>
      <c r="BG154" s="96">
        <f t="shared" si="6"/>
        <v>0</v>
      </c>
      <c r="BH154" s="96">
        <f t="shared" si="7"/>
        <v>0</v>
      </c>
      <c r="BI154" s="96">
        <f t="shared" si="8"/>
        <v>0</v>
      </c>
      <c r="BJ154" s="8" t="s">
        <v>49</v>
      </c>
      <c r="BK154" s="96">
        <f t="shared" si="9"/>
        <v>0</v>
      </c>
      <c r="BL154" s="8" t="s">
        <v>136</v>
      </c>
      <c r="BM154" s="95" t="s">
        <v>163</v>
      </c>
    </row>
    <row r="155" spans="2:65" s="1" customFormat="1" ht="24.2" customHeight="1" x14ac:dyDescent="0.2">
      <c r="B155" s="17"/>
      <c r="C155" s="83" t="s">
        <v>164</v>
      </c>
      <c r="D155" s="83" t="s">
        <v>89</v>
      </c>
      <c r="E155" s="84" t="s">
        <v>165</v>
      </c>
      <c r="F155" s="85" t="s">
        <v>166</v>
      </c>
      <c r="G155" s="86" t="s">
        <v>158</v>
      </c>
      <c r="H155" s="87">
        <v>2</v>
      </c>
      <c r="I155" s="88"/>
      <c r="J155" s="89">
        <f t="shared" si="0"/>
        <v>0</v>
      </c>
      <c r="K155" s="90"/>
      <c r="L155" s="17"/>
      <c r="M155" s="91" t="s">
        <v>0</v>
      </c>
      <c r="N155" s="92" t="s">
        <v>30</v>
      </c>
      <c r="P155" s="93">
        <f t="shared" si="1"/>
        <v>0</v>
      </c>
      <c r="Q155" s="93">
        <v>0</v>
      </c>
      <c r="R155" s="93">
        <f t="shared" si="2"/>
        <v>0</v>
      </c>
      <c r="S155" s="93">
        <v>0</v>
      </c>
      <c r="T155" s="94">
        <f t="shared" si="3"/>
        <v>0</v>
      </c>
      <c r="AR155" s="95" t="s">
        <v>136</v>
      </c>
      <c r="AT155" s="95" t="s">
        <v>89</v>
      </c>
      <c r="AU155" s="95" t="s">
        <v>51</v>
      </c>
      <c r="AY155" s="8" t="s">
        <v>86</v>
      </c>
      <c r="BE155" s="96">
        <f t="shared" si="4"/>
        <v>0</v>
      </c>
      <c r="BF155" s="96">
        <f t="shared" si="5"/>
        <v>0</v>
      </c>
      <c r="BG155" s="96">
        <f t="shared" si="6"/>
        <v>0</v>
      </c>
      <c r="BH155" s="96">
        <f t="shared" si="7"/>
        <v>0</v>
      </c>
      <c r="BI155" s="96">
        <f t="shared" si="8"/>
        <v>0</v>
      </c>
      <c r="BJ155" s="8" t="s">
        <v>49</v>
      </c>
      <c r="BK155" s="96">
        <f t="shared" si="9"/>
        <v>0</v>
      </c>
      <c r="BL155" s="8" t="s">
        <v>136</v>
      </c>
      <c r="BM155" s="95" t="s">
        <v>167</v>
      </c>
    </row>
    <row r="156" spans="2:65" s="1" customFormat="1" ht="24.2" customHeight="1" x14ac:dyDescent="0.2">
      <c r="B156" s="17"/>
      <c r="C156" s="108" t="s">
        <v>136</v>
      </c>
      <c r="D156" s="108" t="s">
        <v>140</v>
      </c>
      <c r="E156" s="109" t="s">
        <v>168</v>
      </c>
      <c r="F156" s="110" t="s">
        <v>169</v>
      </c>
      <c r="G156" s="111" t="s">
        <v>158</v>
      </c>
      <c r="H156" s="112">
        <v>2</v>
      </c>
      <c r="I156" s="113"/>
      <c r="J156" s="114">
        <f t="shared" si="0"/>
        <v>0</v>
      </c>
      <c r="K156" s="115"/>
      <c r="L156" s="116"/>
      <c r="M156" s="117" t="s">
        <v>0</v>
      </c>
      <c r="N156" s="118" t="s">
        <v>30</v>
      </c>
      <c r="P156" s="93">
        <f t="shared" si="1"/>
        <v>0</v>
      </c>
      <c r="Q156" s="93">
        <v>8.0999999999999996E-3</v>
      </c>
      <c r="R156" s="93">
        <f t="shared" si="2"/>
        <v>1.6199999999999999E-2</v>
      </c>
      <c r="S156" s="93">
        <v>0</v>
      </c>
      <c r="T156" s="94">
        <f t="shared" si="3"/>
        <v>0</v>
      </c>
      <c r="AR156" s="95" t="s">
        <v>143</v>
      </c>
      <c r="AT156" s="95" t="s">
        <v>140</v>
      </c>
      <c r="AU156" s="95" t="s">
        <v>51</v>
      </c>
      <c r="AY156" s="8" t="s">
        <v>86</v>
      </c>
      <c r="BE156" s="96">
        <f t="shared" si="4"/>
        <v>0</v>
      </c>
      <c r="BF156" s="96">
        <f t="shared" si="5"/>
        <v>0</v>
      </c>
      <c r="BG156" s="96">
        <f t="shared" si="6"/>
        <v>0</v>
      </c>
      <c r="BH156" s="96">
        <f t="shared" si="7"/>
        <v>0</v>
      </c>
      <c r="BI156" s="96">
        <f t="shared" si="8"/>
        <v>0</v>
      </c>
      <c r="BJ156" s="8" t="s">
        <v>49</v>
      </c>
      <c r="BK156" s="96">
        <f t="shared" si="9"/>
        <v>0</v>
      </c>
      <c r="BL156" s="8" t="s">
        <v>136</v>
      </c>
      <c r="BM156" s="95" t="s">
        <v>170</v>
      </c>
    </row>
    <row r="157" spans="2:65" s="1" customFormat="1" ht="24.2" customHeight="1" x14ac:dyDescent="0.2">
      <c r="B157" s="17"/>
      <c r="C157" s="83" t="s">
        <v>171</v>
      </c>
      <c r="D157" s="83" t="s">
        <v>89</v>
      </c>
      <c r="E157" s="84" t="s">
        <v>172</v>
      </c>
      <c r="F157" s="85" t="s">
        <v>173</v>
      </c>
      <c r="G157" s="86" t="s">
        <v>158</v>
      </c>
      <c r="H157" s="87">
        <v>6</v>
      </c>
      <c r="I157" s="88"/>
      <c r="J157" s="89">
        <f t="shared" si="0"/>
        <v>0</v>
      </c>
      <c r="K157" s="90"/>
      <c r="L157" s="17"/>
      <c r="M157" s="91" t="s">
        <v>0</v>
      </c>
      <c r="N157" s="92" t="s">
        <v>30</v>
      </c>
      <c r="P157" s="93">
        <f t="shared" si="1"/>
        <v>0</v>
      </c>
      <c r="Q157" s="93">
        <v>0</v>
      </c>
      <c r="R157" s="93">
        <f t="shared" si="2"/>
        <v>0</v>
      </c>
      <c r="S157" s="93">
        <v>0</v>
      </c>
      <c r="T157" s="94">
        <f t="shared" si="3"/>
        <v>0</v>
      </c>
      <c r="AR157" s="95" t="s">
        <v>136</v>
      </c>
      <c r="AT157" s="95" t="s">
        <v>89</v>
      </c>
      <c r="AU157" s="95" t="s">
        <v>51</v>
      </c>
      <c r="AY157" s="8" t="s">
        <v>86</v>
      </c>
      <c r="BE157" s="96">
        <f t="shared" si="4"/>
        <v>0</v>
      </c>
      <c r="BF157" s="96">
        <f t="shared" si="5"/>
        <v>0</v>
      </c>
      <c r="BG157" s="96">
        <f t="shared" si="6"/>
        <v>0</v>
      </c>
      <c r="BH157" s="96">
        <f t="shared" si="7"/>
        <v>0</v>
      </c>
      <c r="BI157" s="96">
        <f t="shared" si="8"/>
        <v>0</v>
      </c>
      <c r="BJ157" s="8" t="s">
        <v>49</v>
      </c>
      <c r="BK157" s="96">
        <f t="shared" si="9"/>
        <v>0</v>
      </c>
      <c r="BL157" s="8" t="s">
        <v>136</v>
      </c>
      <c r="BM157" s="95" t="s">
        <v>174</v>
      </c>
    </row>
    <row r="158" spans="2:65" s="1" customFormat="1" ht="16.5" customHeight="1" x14ac:dyDescent="0.2">
      <c r="B158" s="17"/>
      <c r="C158" s="108" t="s">
        <v>175</v>
      </c>
      <c r="D158" s="108" t="s">
        <v>140</v>
      </c>
      <c r="E158" s="109" t="s">
        <v>176</v>
      </c>
      <c r="F158" s="110" t="s">
        <v>177</v>
      </c>
      <c r="G158" s="111" t="s">
        <v>158</v>
      </c>
      <c r="H158" s="112">
        <v>3</v>
      </c>
      <c r="I158" s="113"/>
      <c r="J158" s="114">
        <f t="shared" si="0"/>
        <v>0</v>
      </c>
      <c r="K158" s="115"/>
      <c r="L158" s="116"/>
      <c r="M158" s="117" t="s">
        <v>0</v>
      </c>
      <c r="N158" s="118" t="s">
        <v>30</v>
      </c>
      <c r="P158" s="93">
        <f t="shared" si="1"/>
        <v>0</v>
      </c>
      <c r="Q158" s="93">
        <v>0</v>
      </c>
      <c r="R158" s="93">
        <f t="shared" si="2"/>
        <v>0</v>
      </c>
      <c r="S158" s="93">
        <v>0</v>
      </c>
      <c r="T158" s="94">
        <f t="shared" si="3"/>
        <v>0</v>
      </c>
      <c r="AR158" s="95" t="s">
        <v>124</v>
      </c>
      <c r="AT158" s="95" t="s">
        <v>140</v>
      </c>
      <c r="AU158" s="95" t="s">
        <v>51</v>
      </c>
      <c r="AY158" s="8" t="s">
        <v>86</v>
      </c>
      <c r="BE158" s="96">
        <f t="shared" si="4"/>
        <v>0</v>
      </c>
      <c r="BF158" s="96">
        <f t="shared" si="5"/>
        <v>0</v>
      </c>
      <c r="BG158" s="96">
        <f t="shared" si="6"/>
        <v>0</v>
      </c>
      <c r="BH158" s="96">
        <f t="shared" si="7"/>
        <v>0</v>
      </c>
      <c r="BI158" s="96">
        <f t="shared" si="8"/>
        <v>0</v>
      </c>
      <c r="BJ158" s="8" t="s">
        <v>49</v>
      </c>
      <c r="BK158" s="96">
        <f t="shared" si="9"/>
        <v>0</v>
      </c>
      <c r="BL158" s="8" t="s">
        <v>93</v>
      </c>
      <c r="BM158" s="95" t="s">
        <v>178</v>
      </c>
    </row>
    <row r="159" spans="2:65" s="1" customFormat="1" ht="16.5" customHeight="1" x14ac:dyDescent="0.2">
      <c r="B159" s="17"/>
      <c r="C159" s="108" t="s">
        <v>179</v>
      </c>
      <c r="D159" s="108" t="s">
        <v>140</v>
      </c>
      <c r="E159" s="109" t="s">
        <v>180</v>
      </c>
      <c r="F159" s="110" t="s">
        <v>181</v>
      </c>
      <c r="G159" s="111" t="s">
        <v>158</v>
      </c>
      <c r="H159" s="112">
        <v>3</v>
      </c>
      <c r="I159" s="113"/>
      <c r="J159" s="114">
        <f t="shared" si="0"/>
        <v>0</v>
      </c>
      <c r="K159" s="115"/>
      <c r="L159" s="116"/>
      <c r="M159" s="117" t="s">
        <v>0</v>
      </c>
      <c r="N159" s="118" t="s">
        <v>30</v>
      </c>
      <c r="P159" s="93">
        <f t="shared" si="1"/>
        <v>0</v>
      </c>
      <c r="Q159" s="93">
        <v>0</v>
      </c>
      <c r="R159" s="93">
        <f t="shared" si="2"/>
        <v>0</v>
      </c>
      <c r="S159" s="93">
        <v>0</v>
      </c>
      <c r="T159" s="94">
        <f t="shared" si="3"/>
        <v>0</v>
      </c>
      <c r="AR159" s="95" t="s">
        <v>124</v>
      </c>
      <c r="AT159" s="95" t="s">
        <v>140</v>
      </c>
      <c r="AU159" s="95" t="s">
        <v>51</v>
      </c>
      <c r="AY159" s="8" t="s">
        <v>86</v>
      </c>
      <c r="BE159" s="96">
        <f t="shared" si="4"/>
        <v>0</v>
      </c>
      <c r="BF159" s="96">
        <f t="shared" si="5"/>
        <v>0</v>
      </c>
      <c r="BG159" s="96">
        <f t="shared" si="6"/>
        <v>0</v>
      </c>
      <c r="BH159" s="96">
        <f t="shared" si="7"/>
        <v>0</v>
      </c>
      <c r="BI159" s="96">
        <f t="shared" si="8"/>
        <v>0</v>
      </c>
      <c r="BJ159" s="8" t="s">
        <v>49</v>
      </c>
      <c r="BK159" s="96">
        <f t="shared" si="9"/>
        <v>0</v>
      </c>
      <c r="BL159" s="8" t="s">
        <v>93</v>
      </c>
      <c r="BM159" s="95" t="s">
        <v>182</v>
      </c>
    </row>
    <row r="160" spans="2:65" s="1" customFormat="1" ht="37.9" customHeight="1" x14ac:dyDescent="0.2">
      <c r="B160" s="17"/>
      <c r="C160" s="83" t="s">
        <v>183</v>
      </c>
      <c r="D160" s="83" t="s">
        <v>89</v>
      </c>
      <c r="E160" s="84" t="s">
        <v>184</v>
      </c>
      <c r="F160" s="85" t="s">
        <v>185</v>
      </c>
      <c r="G160" s="86" t="s">
        <v>158</v>
      </c>
      <c r="H160" s="87">
        <v>5</v>
      </c>
      <c r="I160" s="88"/>
      <c r="J160" s="89">
        <f t="shared" si="0"/>
        <v>0</v>
      </c>
      <c r="K160" s="90"/>
      <c r="L160" s="17"/>
      <c r="M160" s="91" t="s">
        <v>0</v>
      </c>
      <c r="N160" s="92" t="s">
        <v>30</v>
      </c>
      <c r="P160" s="93">
        <f t="shared" si="1"/>
        <v>0</v>
      </c>
      <c r="Q160" s="93">
        <v>0</v>
      </c>
      <c r="R160" s="93">
        <f t="shared" si="2"/>
        <v>0</v>
      </c>
      <c r="S160" s="93">
        <v>7.4999999999999997E-3</v>
      </c>
      <c r="T160" s="94">
        <f t="shared" si="3"/>
        <v>3.7499999999999999E-2</v>
      </c>
      <c r="AR160" s="95" t="s">
        <v>136</v>
      </c>
      <c r="AT160" s="95" t="s">
        <v>89</v>
      </c>
      <c r="AU160" s="95" t="s">
        <v>51</v>
      </c>
      <c r="AY160" s="8" t="s">
        <v>86</v>
      </c>
      <c r="BE160" s="96">
        <f t="shared" si="4"/>
        <v>0</v>
      </c>
      <c r="BF160" s="96">
        <f t="shared" si="5"/>
        <v>0</v>
      </c>
      <c r="BG160" s="96">
        <f t="shared" si="6"/>
        <v>0</v>
      </c>
      <c r="BH160" s="96">
        <f t="shared" si="7"/>
        <v>0</v>
      </c>
      <c r="BI160" s="96">
        <f t="shared" si="8"/>
        <v>0</v>
      </c>
      <c r="BJ160" s="8" t="s">
        <v>49</v>
      </c>
      <c r="BK160" s="96">
        <f t="shared" si="9"/>
        <v>0</v>
      </c>
      <c r="BL160" s="8" t="s">
        <v>136</v>
      </c>
      <c r="BM160" s="95" t="s">
        <v>186</v>
      </c>
    </row>
    <row r="161" spans="2:65" s="1" customFormat="1" ht="24.2" customHeight="1" x14ac:dyDescent="0.2">
      <c r="B161" s="17"/>
      <c r="C161" s="83" t="s">
        <v>2</v>
      </c>
      <c r="D161" s="83" t="s">
        <v>89</v>
      </c>
      <c r="E161" s="84" t="s">
        <v>187</v>
      </c>
      <c r="F161" s="85" t="s">
        <v>188</v>
      </c>
      <c r="G161" s="86" t="s">
        <v>158</v>
      </c>
      <c r="H161" s="87">
        <v>1</v>
      </c>
      <c r="I161" s="88"/>
      <c r="J161" s="89">
        <f t="shared" si="0"/>
        <v>0</v>
      </c>
      <c r="K161" s="90"/>
      <c r="L161" s="17"/>
      <c r="M161" s="91" t="s">
        <v>0</v>
      </c>
      <c r="N161" s="92" t="s">
        <v>30</v>
      </c>
      <c r="P161" s="93">
        <f t="shared" si="1"/>
        <v>0</v>
      </c>
      <c r="Q161" s="93">
        <v>0</v>
      </c>
      <c r="R161" s="93">
        <f t="shared" si="2"/>
        <v>0</v>
      </c>
      <c r="S161" s="93">
        <v>0</v>
      </c>
      <c r="T161" s="94">
        <f t="shared" si="3"/>
        <v>0</v>
      </c>
      <c r="AR161" s="95" t="s">
        <v>136</v>
      </c>
      <c r="AT161" s="95" t="s">
        <v>89</v>
      </c>
      <c r="AU161" s="95" t="s">
        <v>51</v>
      </c>
      <c r="AY161" s="8" t="s">
        <v>86</v>
      </c>
      <c r="BE161" s="96">
        <f t="shared" si="4"/>
        <v>0</v>
      </c>
      <c r="BF161" s="96">
        <f t="shared" si="5"/>
        <v>0</v>
      </c>
      <c r="BG161" s="96">
        <f t="shared" si="6"/>
        <v>0</v>
      </c>
      <c r="BH161" s="96">
        <f t="shared" si="7"/>
        <v>0</v>
      </c>
      <c r="BI161" s="96">
        <f t="shared" si="8"/>
        <v>0</v>
      </c>
      <c r="BJ161" s="8" t="s">
        <v>49</v>
      </c>
      <c r="BK161" s="96">
        <f t="shared" si="9"/>
        <v>0</v>
      </c>
      <c r="BL161" s="8" t="s">
        <v>136</v>
      </c>
      <c r="BM161" s="95" t="s">
        <v>189</v>
      </c>
    </row>
    <row r="162" spans="2:65" s="6" customFormat="1" ht="25.9" customHeight="1" x14ac:dyDescent="0.2">
      <c r="B162" s="71"/>
      <c r="D162" s="72" t="s">
        <v>47</v>
      </c>
      <c r="E162" s="73" t="s">
        <v>140</v>
      </c>
      <c r="F162" s="73" t="s">
        <v>190</v>
      </c>
      <c r="I162" s="74"/>
      <c r="J162" s="75">
        <f>BK162</f>
        <v>0</v>
      </c>
      <c r="L162" s="71"/>
      <c r="M162" s="76"/>
      <c r="P162" s="77">
        <f>P163+P181</f>
        <v>0</v>
      </c>
      <c r="R162" s="77">
        <f>R163+R181</f>
        <v>0.194413</v>
      </c>
      <c r="T162" s="78">
        <f>T163+T181</f>
        <v>5.5</v>
      </c>
      <c r="AR162" s="72" t="s">
        <v>103</v>
      </c>
      <c r="AT162" s="79" t="s">
        <v>47</v>
      </c>
      <c r="AU162" s="79" t="s">
        <v>48</v>
      </c>
      <c r="AY162" s="72" t="s">
        <v>86</v>
      </c>
      <c r="BK162" s="80">
        <f>BK163+BK181</f>
        <v>0</v>
      </c>
    </row>
    <row r="163" spans="2:65" s="6" customFormat="1" ht="22.9" customHeight="1" x14ac:dyDescent="0.2">
      <c r="B163" s="71"/>
      <c r="D163" s="72" t="s">
        <v>47</v>
      </c>
      <c r="E163" s="81" t="s">
        <v>191</v>
      </c>
      <c r="F163" s="81" t="s">
        <v>192</v>
      </c>
      <c r="I163" s="74"/>
      <c r="J163" s="82">
        <f>BK163</f>
        <v>0</v>
      </c>
      <c r="L163" s="71"/>
      <c r="M163" s="76"/>
      <c r="P163" s="77">
        <f>SUM(P164:P180)</f>
        <v>0</v>
      </c>
      <c r="R163" s="77">
        <f>SUM(R164:R180)</f>
        <v>0.17605000000000001</v>
      </c>
      <c r="T163" s="78">
        <f>SUM(T164:T180)</f>
        <v>0</v>
      </c>
      <c r="AR163" s="72" t="s">
        <v>103</v>
      </c>
      <c r="AT163" s="79" t="s">
        <v>47</v>
      </c>
      <c r="AU163" s="79" t="s">
        <v>49</v>
      </c>
      <c r="AY163" s="72" t="s">
        <v>86</v>
      </c>
      <c r="BK163" s="80">
        <f>SUM(BK164:BK180)</f>
        <v>0</v>
      </c>
    </row>
    <row r="164" spans="2:65" s="1" customFormat="1" ht="16.5" customHeight="1" x14ac:dyDescent="0.2">
      <c r="B164" s="17"/>
      <c r="C164" s="83" t="s">
        <v>193</v>
      </c>
      <c r="D164" s="83" t="s">
        <v>89</v>
      </c>
      <c r="E164" s="84" t="s">
        <v>194</v>
      </c>
      <c r="F164" s="85" t="s">
        <v>195</v>
      </c>
      <c r="G164" s="86" t="s">
        <v>158</v>
      </c>
      <c r="H164" s="87">
        <v>5</v>
      </c>
      <c r="I164" s="88"/>
      <c r="J164" s="89">
        <f t="shared" ref="J164:J169" si="10">ROUND(I164*H164,2)</f>
        <v>0</v>
      </c>
      <c r="K164" s="90"/>
      <c r="L164" s="17"/>
      <c r="M164" s="91" t="s">
        <v>0</v>
      </c>
      <c r="N164" s="92" t="s">
        <v>30</v>
      </c>
      <c r="P164" s="93">
        <f t="shared" ref="P164:P169" si="11">O164*H164</f>
        <v>0</v>
      </c>
      <c r="Q164" s="93">
        <v>0</v>
      </c>
      <c r="R164" s="93">
        <f t="shared" ref="R164:R169" si="12">Q164*H164</f>
        <v>0</v>
      </c>
      <c r="S164" s="93">
        <v>0</v>
      </c>
      <c r="T164" s="94">
        <f t="shared" ref="T164:T169" si="13">S164*H164</f>
        <v>0</v>
      </c>
      <c r="AR164" s="95" t="s">
        <v>196</v>
      </c>
      <c r="AT164" s="95" t="s">
        <v>89</v>
      </c>
      <c r="AU164" s="95" t="s">
        <v>51</v>
      </c>
      <c r="AY164" s="8" t="s">
        <v>86</v>
      </c>
      <c r="BE164" s="96">
        <f t="shared" ref="BE164:BE169" si="14">IF(N164="základní",J164,0)</f>
        <v>0</v>
      </c>
      <c r="BF164" s="96">
        <f t="shared" ref="BF164:BF169" si="15">IF(N164="snížená",J164,0)</f>
        <v>0</v>
      </c>
      <c r="BG164" s="96">
        <f t="shared" ref="BG164:BG169" si="16">IF(N164="zákl. přenesená",J164,0)</f>
        <v>0</v>
      </c>
      <c r="BH164" s="96">
        <f t="shared" ref="BH164:BH169" si="17">IF(N164="sníž. přenesená",J164,0)</f>
        <v>0</v>
      </c>
      <c r="BI164" s="96">
        <f t="shared" ref="BI164:BI169" si="18">IF(N164="nulová",J164,0)</f>
        <v>0</v>
      </c>
      <c r="BJ164" s="8" t="s">
        <v>49</v>
      </c>
      <c r="BK164" s="96">
        <f t="shared" ref="BK164:BK169" si="19">ROUND(I164*H164,2)</f>
        <v>0</v>
      </c>
      <c r="BL164" s="8" t="s">
        <v>196</v>
      </c>
      <c r="BM164" s="95" t="s">
        <v>197</v>
      </c>
    </row>
    <row r="165" spans="2:65" s="1" customFormat="1" ht="16.5" customHeight="1" x14ac:dyDescent="0.2">
      <c r="B165" s="17"/>
      <c r="C165" s="108" t="s">
        <v>198</v>
      </c>
      <c r="D165" s="108" t="s">
        <v>140</v>
      </c>
      <c r="E165" s="109" t="s">
        <v>199</v>
      </c>
      <c r="F165" s="110" t="s">
        <v>200</v>
      </c>
      <c r="G165" s="111" t="s">
        <v>158</v>
      </c>
      <c r="H165" s="112">
        <v>5</v>
      </c>
      <c r="I165" s="113"/>
      <c r="J165" s="114">
        <f t="shared" si="10"/>
        <v>0</v>
      </c>
      <c r="K165" s="115"/>
      <c r="L165" s="116"/>
      <c r="M165" s="117" t="s">
        <v>0</v>
      </c>
      <c r="N165" s="118" t="s">
        <v>30</v>
      </c>
      <c r="P165" s="93">
        <f t="shared" si="11"/>
        <v>0</v>
      </c>
      <c r="Q165" s="93">
        <v>0</v>
      </c>
      <c r="R165" s="93">
        <f t="shared" si="12"/>
        <v>0</v>
      </c>
      <c r="S165" s="93">
        <v>0</v>
      </c>
      <c r="T165" s="94">
        <f t="shared" si="13"/>
        <v>0</v>
      </c>
      <c r="AR165" s="95" t="s">
        <v>201</v>
      </c>
      <c r="AT165" s="95" t="s">
        <v>140</v>
      </c>
      <c r="AU165" s="95" t="s">
        <v>51</v>
      </c>
      <c r="AY165" s="8" t="s">
        <v>86</v>
      </c>
      <c r="BE165" s="96">
        <f t="shared" si="14"/>
        <v>0</v>
      </c>
      <c r="BF165" s="96">
        <f t="shared" si="15"/>
        <v>0</v>
      </c>
      <c r="BG165" s="96">
        <f t="shared" si="16"/>
        <v>0</v>
      </c>
      <c r="BH165" s="96">
        <f t="shared" si="17"/>
        <v>0</v>
      </c>
      <c r="BI165" s="96">
        <f t="shared" si="18"/>
        <v>0</v>
      </c>
      <c r="BJ165" s="8" t="s">
        <v>49</v>
      </c>
      <c r="BK165" s="96">
        <f t="shared" si="19"/>
        <v>0</v>
      </c>
      <c r="BL165" s="8" t="s">
        <v>196</v>
      </c>
      <c r="BM165" s="95" t="s">
        <v>202</v>
      </c>
    </row>
    <row r="166" spans="2:65" s="1" customFormat="1" ht="24.2" customHeight="1" x14ac:dyDescent="0.2">
      <c r="B166" s="17"/>
      <c r="C166" s="83" t="s">
        <v>203</v>
      </c>
      <c r="D166" s="83" t="s">
        <v>89</v>
      </c>
      <c r="E166" s="84" t="s">
        <v>204</v>
      </c>
      <c r="F166" s="85" t="s">
        <v>205</v>
      </c>
      <c r="G166" s="86" t="s">
        <v>158</v>
      </c>
      <c r="H166" s="87">
        <v>5</v>
      </c>
      <c r="I166" s="88"/>
      <c r="J166" s="89">
        <f t="shared" si="10"/>
        <v>0</v>
      </c>
      <c r="K166" s="90"/>
      <c r="L166" s="17"/>
      <c r="M166" s="91" t="s">
        <v>0</v>
      </c>
      <c r="N166" s="92" t="s">
        <v>30</v>
      </c>
      <c r="P166" s="93">
        <f t="shared" si="11"/>
        <v>0</v>
      </c>
      <c r="Q166" s="93">
        <v>0</v>
      </c>
      <c r="R166" s="93">
        <f t="shared" si="12"/>
        <v>0</v>
      </c>
      <c r="S166" s="93">
        <v>0</v>
      </c>
      <c r="T166" s="94">
        <f t="shared" si="13"/>
        <v>0</v>
      </c>
      <c r="AR166" s="95" t="s">
        <v>196</v>
      </c>
      <c r="AT166" s="95" t="s">
        <v>89</v>
      </c>
      <c r="AU166" s="95" t="s">
        <v>51</v>
      </c>
      <c r="AY166" s="8" t="s">
        <v>86</v>
      </c>
      <c r="BE166" s="96">
        <f t="shared" si="14"/>
        <v>0</v>
      </c>
      <c r="BF166" s="96">
        <f t="shared" si="15"/>
        <v>0</v>
      </c>
      <c r="BG166" s="96">
        <f t="shared" si="16"/>
        <v>0</v>
      </c>
      <c r="BH166" s="96">
        <f t="shared" si="17"/>
        <v>0</v>
      </c>
      <c r="BI166" s="96">
        <f t="shared" si="18"/>
        <v>0</v>
      </c>
      <c r="BJ166" s="8" t="s">
        <v>49</v>
      </c>
      <c r="BK166" s="96">
        <f t="shared" si="19"/>
        <v>0</v>
      </c>
      <c r="BL166" s="8" t="s">
        <v>196</v>
      </c>
      <c r="BM166" s="95" t="s">
        <v>206</v>
      </c>
    </row>
    <row r="167" spans="2:65" s="1" customFormat="1" ht="24.2" customHeight="1" x14ac:dyDescent="0.2">
      <c r="B167" s="17"/>
      <c r="C167" s="83" t="s">
        <v>207</v>
      </c>
      <c r="D167" s="83" t="s">
        <v>89</v>
      </c>
      <c r="E167" s="84" t="s">
        <v>208</v>
      </c>
      <c r="F167" s="85" t="s">
        <v>209</v>
      </c>
      <c r="G167" s="86" t="s">
        <v>158</v>
      </c>
      <c r="H167" s="87">
        <v>1</v>
      </c>
      <c r="I167" s="88"/>
      <c r="J167" s="89">
        <f t="shared" si="10"/>
        <v>0</v>
      </c>
      <c r="K167" s="90"/>
      <c r="L167" s="17"/>
      <c r="M167" s="91" t="s">
        <v>0</v>
      </c>
      <c r="N167" s="92" t="s">
        <v>30</v>
      </c>
      <c r="P167" s="93">
        <f t="shared" si="11"/>
        <v>0</v>
      </c>
      <c r="Q167" s="93">
        <v>0</v>
      </c>
      <c r="R167" s="93">
        <f t="shared" si="12"/>
        <v>0</v>
      </c>
      <c r="S167" s="93">
        <v>0</v>
      </c>
      <c r="T167" s="94">
        <f t="shared" si="13"/>
        <v>0</v>
      </c>
      <c r="AR167" s="95" t="s">
        <v>196</v>
      </c>
      <c r="AT167" s="95" t="s">
        <v>89</v>
      </c>
      <c r="AU167" s="95" t="s">
        <v>51</v>
      </c>
      <c r="AY167" s="8" t="s">
        <v>86</v>
      </c>
      <c r="BE167" s="96">
        <f t="shared" si="14"/>
        <v>0</v>
      </c>
      <c r="BF167" s="96">
        <f t="shared" si="15"/>
        <v>0</v>
      </c>
      <c r="BG167" s="96">
        <f t="shared" si="16"/>
        <v>0</v>
      </c>
      <c r="BH167" s="96">
        <f t="shared" si="17"/>
        <v>0</v>
      </c>
      <c r="BI167" s="96">
        <f t="shared" si="18"/>
        <v>0</v>
      </c>
      <c r="BJ167" s="8" t="s">
        <v>49</v>
      </c>
      <c r="BK167" s="96">
        <f t="shared" si="19"/>
        <v>0</v>
      </c>
      <c r="BL167" s="8" t="s">
        <v>196</v>
      </c>
      <c r="BM167" s="95" t="s">
        <v>210</v>
      </c>
    </row>
    <row r="168" spans="2:65" s="1" customFormat="1" ht="16.5" customHeight="1" x14ac:dyDescent="0.2">
      <c r="B168" s="17"/>
      <c r="C168" s="108" t="s">
        <v>211</v>
      </c>
      <c r="D168" s="108" t="s">
        <v>140</v>
      </c>
      <c r="E168" s="109" t="s">
        <v>212</v>
      </c>
      <c r="F168" s="110" t="s">
        <v>213</v>
      </c>
      <c r="G168" s="111" t="s">
        <v>158</v>
      </c>
      <c r="H168" s="112">
        <v>1</v>
      </c>
      <c r="I168" s="113"/>
      <c r="J168" s="114">
        <f t="shared" si="10"/>
        <v>0</v>
      </c>
      <c r="K168" s="115"/>
      <c r="L168" s="116"/>
      <c r="M168" s="117" t="s">
        <v>0</v>
      </c>
      <c r="N168" s="118" t="s">
        <v>30</v>
      </c>
      <c r="P168" s="93">
        <f t="shared" si="11"/>
        <v>0</v>
      </c>
      <c r="Q168" s="93">
        <v>0</v>
      </c>
      <c r="R168" s="93">
        <f t="shared" si="12"/>
        <v>0</v>
      </c>
      <c r="S168" s="93">
        <v>0</v>
      </c>
      <c r="T168" s="94">
        <f t="shared" si="13"/>
        <v>0</v>
      </c>
      <c r="AR168" s="95" t="s">
        <v>214</v>
      </c>
      <c r="AT168" s="95" t="s">
        <v>140</v>
      </c>
      <c r="AU168" s="95" t="s">
        <v>51</v>
      </c>
      <c r="AY168" s="8" t="s">
        <v>86</v>
      </c>
      <c r="BE168" s="96">
        <f t="shared" si="14"/>
        <v>0</v>
      </c>
      <c r="BF168" s="96">
        <f t="shared" si="15"/>
        <v>0</v>
      </c>
      <c r="BG168" s="96">
        <f t="shared" si="16"/>
        <v>0</v>
      </c>
      <c r="BH168" s="96">
        <f t="shared" si="17"/>
        <v>0</v>
      </c>
      <c r="BI168" s="96">
        <f t="shared" si="18"/>
        <v>0</v>
      </c>
      <c r="BJ168" s="8" t="s">
        <v>49</v>
      </c>
      <c r="BK168" s="96">
        <f t="shared" si="19"/>
        <v>0</v>
      </c>
      <c r="BL168" s="8" t="s">
        <v>214</v>
      </c>
      <c r="BM168" s="95" t="s">
        <v>215</v>
      </c>
    </row>
    <row r="169" spans="2:65" s="1" customFormat="1" ht="37.9" customHeight="1" x14ac:dyDescent="0.2">
      <c r="B169" s="17"/>
      <c r="C169" s="83" t="s">
        <v>216</v>
      </c>
      <c r="D169" s="83" t="s">
        <v>89</v>
      </c>
      <c r="E169" s="84" t="s">
        <v>217</v>
      </c>
      <c r="F169" s="85" t="s">
        <v>218</v>
      </c>
      <c r="G169" s="86" t="s">
        <v>135</v>
      </c>
      <c r="H169" s="87">
        <v>179</v>
      </c>
      <c r="I169" s="88"/>
      <c r="J169" s="89">
        <f t="shared" si="10"/>
        <v>0</v>
      </c>
      <c r="K169" s="90"/>
      <c r="L169" s="17"/>
      <c r="M169" s="91" t="s">
        <v>0</v>
      </c>
      <c r="N169" s="92" t="s">
        <v>30</v>
      </c>
      <c r="P169" s="93">
        <f t="shared" si="11"/>
        <v>0</v>
      </c>
      <c r="Q169" s="93">
        <v>0</v>
      </c>
      <c r="R169" s="93">
        <f t="shared" si="12"/>
        <v>0</v>
      </c>
      <c r="S169" s="93">
        <v>0</v>
      </c>
      <c r="T169" s="94">
        <f t="shared" si="13"/>
        <v>0</v>
      </c>
      <c r="AR169" s="95" t="s">
        <v>196</v>
      </c>
      <c r="AT169" s="95" t="s">
        <v>89</v>
      </c>
      <c r="AU169" s="95" t="s">
        <v>51</v>
      </c>
      <c r="AY169" s="8" t="s">
        <v>86</v>
      </c>
      <c r="BE169" s="96">
        <f t="shared" si="14"/>
        <v>0</v>
      </c>
      <c r="BF169" s="96">
        <f t="shared" si="15"/>
        <v>0</v>
      </c>
      <c r="BG169" s="96">
        <f t="shared" si="16"/>
        <v>0</v>
      </c>
      <c r="BH169" s="96">
        <f t="shared" si="17"/>
        <v>0</v>
      </c>
      <c r="BI169" s="96">
        <f t="shared" si="18"/>
        <v>0</v>
      </c>
      <c r="BJ169" s="8" t="s">
        <v>49</v>
      </c>
      <c r="BK169" s="96">
        <f t="shared" si="19"/>
        <v>0</v>
      </c>
      <c r="BL169" s="8" t="s">
        <v>196</v>
      </c>
      <c r="BM169" s="95" t="s">
        <v>219</v>
      </c>
    </row>
    <row r="170" spans="2:65" s="7" customFormat="1" x14ac:dyDescent="0.2">
      <c r="B170" s="101"/>
      <c r="D170" s="97" t="s">
        <v>97</v>
      </c>
      <c r="E170" s="102" t="s">
        <v>0</v>
      </c>
      <c r="F170" s="103" t="s">
        <v>220</v>
      </c>
      <c r="H170" s="104">
        <v>179</v>
      </c>
      <c r="I170" s="105"/>
      <c r="L170" s="101"/>
      <c r="M170" s="106"/>
      <c r="T170" s="107"/>
      <c r="AT170" s="102" t="s">
        <v>97</v>
      </c>
      <c r="AU170" s="102" t="s">
        <v>51</v>
      </c>
      <c r="AV170" s="7" t="s">
        <v>51</v>
      </c>
      <c r="AW170" s="7" t="s">
        <v>19</v>
      </c>
      <c r="AX170" s="7" t="s">
        <v>49</v>
      </c>
      <c r="AY170" s="102" t="s">
        <v>86</v>
      </c>
    </row>
    <row r="171" spans="2:65" s="1" customFormat="1" ht="21.75" customHeight="1" x14ac:dyDescent="0.2">
      <c r="B171" s="17"/>
      <c r="C171" s="83" t="s">
        <v>221</v>
      </c>
      <c r="D171" s="83" t="s">
        <v>89</v>
      </c>
      <c r="E171" s="84" t="s">
        <v>222</v>
      </c>
      <c r="F171" s="85" t="s">
        <v>223</v>
      </c>
      <c r="G171" s="86" t="s">
        <v>158</v>
      </c>
      <c r="H171" s="87">
        <v>5</v>
      </c>
      <c r="I171" s="88"/>
      <c r="J171" s="89">
        <f>ROUND(I171*H171,2)</f>
        <v>0</v>
      </c>
      <c r="K171" s="90"/>
      <c r="L171" s="17"/>
      <c r="M171" s="91" t="s">
        <v>0</v>
      </c>
      <c r="N171" s="92" t="s">
        <v>30</v>
      </c>
      <c r="P171" s="93">
        <f>O171*H171</f>
        <v>0</v>
      </c>
      <c r="Q171" s="93">
        <v>0</v>
      </c>
      <c r="R171" s="93">
        <f>Q171*H171</f>
        <v>0</v>
      </c>
      <c r="S171" s="93">
        <v>0</v>
      </c>
      <c r="T171" s="94">
        <f>S171*H171</f>
        <v>0</v>
      </c>
      <c r="AR171" s="95" t="s">
        <v>196</v>
      </c>
      <c r="AT171" s="95" t="s">
        <v>89</v>
      </c>
      <c r="AU171" s="95" t="s">
        <v>51</v>
      </c>
      <c r="AY171" s="8" t="s">
        <v>86</v>
      </c>
      <c r="BE171" s="96">
        <f>IF(N171="základní",J171,0)</f>
        <v>0</v>
      </c>
      <c r="BF171" s="96">
        <f>IF(N171="snížená",J171,0)</f>
        <v>0</v>
      </c>
      <c r="BG171" s="96">
        <f>IF(N171="zákl. přenesená",J171,0)</f>
        <v>0</v>
      </c>
      <c r="BH171" s="96">
        <f>IF(N171="sníž. přenesená",J171,0)</f>
        <v>0</v>
      </c>
      <c r="BI171" s="96">
        <f>IF(N171="nulová",J171,0)</f>
        <v>0</v>
      </c>
      <c r="BJ171" s="8" t="s">
        <v>49</v>
      </c>
      <c r="BK171" s="96">
        <f>ROUND(I171*H171,2)</f>
        <v>0</v>
      </c>
      <c r="BL171" s="8" t="s">
        <v>196</v>
      </c>
      <c r="BM171" s="95" t="s">
        <v>224</v>
      </c>
    </row>
    <row r="172" spans="2:65" s="1" customFormat="1" ht="16.5" customHeight="1" x14ac:dyDescent="0.2">
      <c r="B172" s="17"/>
      <c r="C172" s="108" t="s">
        <v>225</v>
      </c>
      <c r="D172" s="108" t="s">
        <v>140</v>
      </c>
      <c r="E172" s="109" t="s">
        <v>226</v>
      </c>
      <c r="F172" s="110" t="s">
        <v>227</v>
      </c>
      <c r="G172" s="111" t="s">
        <v>228</v>
      </c>
      <c r="H172" s="112">
        <v>170.05</v>
      </c>
      <c r="I172" s="113"/>
      <c r="J172" s="114">
        <f>ROUND(I172*H172,2)</f>
        <v>0</v>
      </c>
      <c r="K172" s="115"/>
      <c r="L172" s="116"/>
      <c r="M172" s="117" t="s">
        <v>0</v>
      </c>
      <c r="N172" s="118" t="s">
        <v>30</v>
      </c>
      <c r="P172" s="93">
        <f>O172*H172</f>
        <v>0</v>
      </c>
      <c r="Q172" s="93">
        <v>1E-3</v>
      </c>
      <c r="R172" s="93">
        <f>Q172*H172</f>
        <v>0.17005000000000001</v>
      </c>
      <c r="S172" s="93">
        <v>0</v>
      </c>
      <c r="T172" s="94">
        <f>S172*H172</f>
        <v>0</v>
      </c>
      <c r="AR172" s="95" t="s">
        <v>214</v>
      </c>
      <c r="AT172" s="95" t="s">
        <v>140</v>
      </c>
      <c r="AU172" s="95" t="s">
        <v>51</v>
      </c>
      <c r="AY172" s="8" t="s">
        <v>86</v>
      </c>
      <c r="BE172" s="96">
        <f>IF(N172="základní",J172,0)</f>
        <v>0</v>
      </c>
      <c r="BF172" s="96">
        <f>IF(N172="snížená",J172,0)</f>
        <v>0</v>
      </c>
      <c r="BG172" s="96">
        <f>IF(N172="zákl. přenesená",J172,0)</f>
        <v>0</v>
      </c>
      <c r="BH172" s="96">
        <f>IF(N172="sníž. přenesená",J172,0)</f>
        <v>0</v>
      </c>
      <c r="BI172" s="96">
        <f>IF(N172="nulová",J172,0)</f>
        <v>0</v>
      </c>
      <c r="BJ172" s="8" t="s">
        <v>49</v>
      </c>
      <c r="BK172" s="96">
        <f>ROUND(I172*H172,2)</f>
        <v>0</v>
      </c>
      <c r="BL172" s="8" t="s">
        <v>214</v>
      </c>
      <c r="BM172" s="95" t="s">
        <v>229</v>
      </c>
    </row>
    <row r="173" spans="2:65" s="7" customFormat="1" x14ac:dyDescent="0.2">
      <c r="B173" s="101"/>
      <c r="D173" s="97" t="s">
        <v>97</v>
      </c>
      <c r="E173" s="102" t="s">
        <v>0</v>
      </c>
      <c r="F173" s="103" t="s">
        <v>230</v>
      </c>
      <c r="H173" s="104">
        <v>170.05</v>
      </c>
      <c r="I173" s="105"/>
      <c r="L173" s="101"/>
      <c r="M173" s="106"/>
      <c r="T173" s="107"/>
      <c r="AT173" s="102" t="s">
        <v>97</v>
      </c>
      <c r="AU173" s="102" t="s">
        <v>51</v>
      </c>
      <c r="AV173" s="7" t="s">
        <v>51</v>
      </c>
      <c r="AW173" s="7" t="s">
        <v>19</v>
      </c>
      <c r="AX173" s="7" t="s">
        <v>49</v>
      </c>
      <c r="AY173" s="102" t="s">
        <v>86</v>
      </c>
    </row>
    <row r="174" spans="2:65" s="1" customFormat="1" ht="16.5" customHeight="1" x14ac:dyDescent="0.2">
      <c r="B174" s="17"/>
      <c r="C174" s="108" t="s">
        <v>231</v>
      </c>
      <c r="D174" s="108" t="s">
        <v>140</v>
      </c>
      <c r="E174" s="109" t="s">
        <v>232</v>
      </c>
      <c r="F174" s="110" t="s">
        <v>233</v>
      </c>
      <c r="G174" s="111" t="s">
        <v>158</v>
      </c>
      <c r="H174" s="112">
        <v>5</v>
      </c>
      <c r="I174" s="113"/>
      <c r="J174" s="114">
        <f>ROUND(I174*H174,2)</f>
        <v>0</v>
      </c>
      <c r="K174" s="115"/>
      <c r="L174" s="116"/>
      <c r="M174" s="117" t="s">
        <v>0</v>
      </c>
      <c r="N174" s="118" t="s">
        <v>30</v>
      </c>
      <c r="P174" s="93">
        <f>O174*H174</f>
        <v>0</v>
      </c>
      <c r="Q174" s="93">
        <v>1.3999999999999999E-4</v>
      </c>
      <c r="R174" s="93">
        <f>Q174*H174</f>
        <v>6.9999999999999988E-4</v>
      </c>
      <c r="S174" s="93">
        <v>0</v>
      </c>
      <c r="T174" s="94">
        <f>S174*H174</f>
        <v>0</v>
      </c>
      <c r="AR174" s="95" t="s">
        <v>214</v>
      </c>
      <c r="AT174" s="95" t="s">
        <v>140</v>
      </c>
      <c r="AU174" s="95" t="s">
        <v>51</v>
      </c>
      <c r="AY174" s="8" t="s">
        <v>86</v>
      </c>
      <c r="BE174" s="96">
        <f>IF(N174="základní",J174,0)</f>
        <v>0</v>
      </c>
      <c r="BF174" s="96">
        <f>IF(N174="snížená",J174,0)</f>
        <v>0</v>
      </c>
      <c r="BG174" s="96">
        <f>IF(N174="zákl. přenesená",J174,0)</f>
        <v>0</v>
      </c>
      <c r="BH174" s="96">
        <f>IF(N174="sníž. přenesená",J174,0)</f>
        <v>0</v>
      </c>
      <c r="BI174" s="96">
        <f>IF(N174="nulová",J174,0)</f>
        <v>0</v>
      </c>
      <c r="BJ174" s="8" t="s">
        <v>49</v>
      </c>
      <c r="BK174" s="96">
        <f>ROUND(I174*H174,2)</f>
        <v>0</v>
      </c>
      <c r="BL174" s="8" t="s">
        <v>214</v>
      </c>
      <c r="BM174" s="95" t="s">
        <v>234</v>
      </c>
    </row>
    <row r="175" spans="2:65" s="1" customFormat="1" ht="16.5" customHeight="1" x14ac:dyDescent="0.2">
      <c r="B175" s="17"/>
      <c r="C175" s="108" t="s">
        <v>235</v>
      </c>
      <c r="D175" s="108" t="s">
        <v>140</v>
      </c>
      <c r="E175" s="109" t="s">
        <v>236</v>
      </c>
      <c r="F175" s="110" t="s">
        <v>237</v>
      </c>
      <c r="G175" s="111" t="s">
        <v>158</v>
      </c>
      <c r="H175" s="112">
        <v>10</v>
      </c>
      <c r="I175" s="113"/>
      <c r="J175" s="114">
        <f>ROUND(I175*H175,2)</f>
        <v>0</v>
      </c>
      <c r="K175" s="115"/>
      <c r="L175" s="116"/>
      <c r="M175" s="117" t="s">
        <v>0</v>
      </c>
      <c r="N175" s="118" t="s">
        <v>30</v>
      </c>
      <c r="P175" s="93">
        <f>O175*H175</f>
        <v>0</v>
      </c>
      <c r="Q175" s="93">
        <v>2.2000000000000001E-4</v>
      </c>
      <c r="R175" s="93">
        <f>Q175*H175</f>
        <v>2.2000000000000001E-3</v>
      </c>
      <c r="S175" s="93">
        <v>0</v>
      </c>
      <c r="T175" s="94">
        <f>S175*H175</f>
        <v>0</v>
      </c>
      <c r="AR175" s="95" t="s">
        <v>214</v>
      </c>
      <c r="AT175" s="95" t="s">
        <v>140</v>
      </c>
      <c r="AU175" s="95" t="s">
        <v>51</v>
      </c>
      <c r="AY175" s="8" t="s">
        <v>86</v>
      </c>
      <c r="BE175" s="96">
        <f>IF(N175="základní",J175,0)</f>
        <v>0</v>
      </c>
      <c r="BF175" s="96">
        <f>IF(N175="snížená",J175,0)</f>
        <v>0</v>
      </c>
      <c r="BG175" s="96">
        <f>IF(N175="zákl. přenesená",J175,0)</f>
        <v>0</v>
      </c>
      <c r="BH175" s="96">
        <f>IF(N175="sníž. přenesená",J175,0)</f>
        <v>0</v>
      </c>
      <c r="BI175" s="96">
        <f>IF(N175="nulová",J175,0)</f>
        <v>0</v>
      </c>
      <c r="BJ175" s="8" t="s">
        <v>49</v>
      </c>
      <c r="BK175" s="96">
        <f>ROUND(I175*H175,2)</f>
        <v>0</v>
      </c>
      <c r="BL175" s="8" t="s">
        <v>214</v>
      </c>
      <c r="BM175" s="95" t="s">
        <v>238</v>
      </c>
    </row>
    <row r="176" spans="2:65" s="1" customFormat="1" ht="24.2" customHeight="1" x14ac:dyDescent="0.2">
      <c r="B176" s="17"/>
      <c r="C176" s="108" t="s">
        <v>143</v>
      </c>
      <c r="D176" s="108" t="s">
        <v>140</v>
      </c>
      <c r="E176" s="109" t="s">
        <v>239</v>
      </c>
      <c r="F176" s="110" t="s">
        <v>240</v>
      </c>
      <c r="G176" s="111" t="s">
        <v>228</v>
      </c>
      <c r="H176" s="112">
        <v>1</v>
      </c>
      <c r="I176" s="113"/>
      <c r="J176" s="114">
        <f>ROUND(I176*H176,2)</f>
        <v>0</v>
      </c>
      <c r="K176" s="115"/>
      <c r="L176" s="116"/>
      <c r="M176" s="117" t="s">
        <v>0</v>
      </c>
      <c r="N176" s="118" t="s">
        <v>30</v>
      </c>
      <c r="P176" s="93">
        <f>O176*H176</f>
        <v>0</v>
      </c>
      <c r="Q176" s="93">
        <v>1E-3</v>
      </c>
      <c r="R176" s="93">
        <f>Q176*H176</f>
        <v>1E-3</v>
      </c>
      <c r="S176" s="93">
        <v>0</v>
      </c>
      <c r="T176" s="94">
        <f>S176*H176</f>
        <v>0</v>
      </c>
      <c r="AR176" s="95" t="s">
        <v>214</v>
      </c>
      <c r="AT176" s="95" t="s">
        <v>140</v>
      </c>
      <c r="AU176" s="95" t="s">
        <v>51</v>
      </c>
      <c r="AY176" s="8" t="s">
        <v>86</v>
      </c>
      <c r="BE176" s="96">
        <f>IF(N176="základní",J176,0)</f>
        <v>0</v>
      </c>
      <c r="BF176" s="96">
        <f>IF(N176="snížená",J176,0)</f>
        <v>0</v>
      </c>
      <c r="BG176" s="96">
        <f>IF(N176="zákl. přenesená",J176,0)</f>
        <v>0</v>
      </c>
      <c r="BH176" s="96">
        <f>IF(N176="sníž. přenesená",J176,0)</f>
        <v>0</v>
      </c>
      <c r="BI176" s="96">
        <f>IF(N176="nulová",J176,0)</f>
        <v>0</v>
      </c>
      <c r="BJ176" s="8" t="s">
        <v>49</v>
      </c>
      <c r="BK176" s="96">
        <f>ROUND(I176*H176,2)</f>
        <v>0</v>
      </c>
      <c r="BL176" s="8" t="s">
        <v>214</v>
      </c>
      <c r="BM176" s="95" t="s">
        <v>241</v>
      </c>
    </row>
    <row r="177" spans="2:65" s="1" customFormat="1" ht="107.25" x14ac:dyDescent="0.2">
      <c r="B177" s="17"/>
      <c r="D177" s="97" t="s">
        <v>95</v>
      </c>
      <c r="F177" s="98" t="s">
        <v>242</v>
      </c>
      <c r="I177" s="99"/>
      <c r="L177" s="17"/>
      <c r="M177" s="100"/>
      <c r="T177" s="30"/>
      <c r="AT177" s="8" t="s">
        <v>95</v>
      </c>
      <c r="AU177" s="8" t="s">
        <v>51</v>
      </c>
    </row>
    <row r="178" spans="2:65" s="1" customFormat="1" ht="24.2" customHeight="1" x14ac:dyDescent="0.2">
      <c r="B178" s="17"/>
      <c r="C178" s="83" t="s">
        <v>243</v>
      </c>
      <c r="D178" s="83" t="s">
        <v>89</v>
      </c>
      <c r="E178" s="84" t="s">
        <v>244</v>
      </c>
      <c r="F178" s="85" t="s">
        <v>245</v>
      </c>
      <c r="G178" s="86" t="s">
        <v>135</v>
      </c>
      <c r="H178" s="87">
        <v>6</v>
      </c>
      <c r="I178" s="88"/>
      <c r="J178" s="89">
        <f>ROUND(I178*H178,2)</f>
        <v>0</v>
      </c>
      <c r="K178" s="90"/>
      <c r="L178" s="17"/>
      <c r="M178" s="91" t="s">
        <v>0</v>
      </c>
      <c r="N178" s="92" t="s">
        <v>30</v>
      </c>
      <c r="P178" s="93">
        <f>O178*H178</f>
        <v>0</v>
      </c>
      <c r="Q178" s="93">
        <v>0</v>
      </c>
      <c r="R178" s="93">
        <f>Q178*H178</f>
        <v>0</v>
      </c>
      <c r="S178" s="93">
        <v>0</v>
      </c>
      <c r="T178" s="94">
        <f>S178*H178</f>
        <v>0</v>
      </c>
      <c r="AR178" s="95" t="s">
        <v>136</v>
      </c>
      <c r="AT178" s="95" t="s">
        <v>89</v>
      </c>
      <c r="AU178" s="95" t="s">
        <v>51</v>
      </c>
      <c r="AY178" s="8" t="s">
        <v>86</v>
      </c>
      <c r="BE178" s="96">
        <f>IF(N178="základní",J178,0)</f>
        <v>0</v>
      </c>
      <c r="BF178" s="96">
        <f>IF(N178="snížená",J178,0)</f>
        <v>0</v>
      </c>
      <c r="BG178" s="96">
        <f>IF(N178="zákl. přenesená",J178,0)</f>
        <v>0</v>
      </c>
      <c r="BH178" s="96">
        <f>IF(N178="sníž. přenesená",J178,0)</f>
        <v>0</v>
      </c>
      <c r="BI178" s="96">
        <f>IF(N178="nulová",J178,0)</f>
        <v>0</v>
      </c>
      <c r="BJ178" s="8" t="s">
        <v>49</v>
      </c>
      <c r="BK178" s="96">
        <f>ROUND(I178*H178,2)</f>
        <v>0</v>
      </c>
      <c r="BL178" s="8" t="s">
        <v>136</v>
      </c>
      <c r="BM178" s="95" t="s">
        <v>246</v>
      </c>
    </row>
    <row r="179" spans="2:65" s="1" customFormat="1" ht="24.2" customHeight="1" x14ac:dyDescent="0.2">
      <c r="B179" s="17"/>
      <c r="C179" s="108" t="s">
        <v>247</v>
      </c>
      <c r="D179" s="108" t="s">
        <v>140</v>
      </c>
      <c r="E179" s="109" t="s">
        <v>248</v>
      </c>
      <c r="F179" s="110" t="s">
        <v>249</v>
      </c>
      <c r="G179" s="111" t="s">
        <v>135</v>
      </c>
      <c r="H179" s="112">
        <v>6</v>
      </c>
      <c r="I179" s="113"/>
      <c r="J179" s="114">
        <f>ROUND(I179*H179,2)</f>
        <v>0</v>
      </c>
      <c r="K179" s="115"/>
      <c r="L179" s="116"/>
      <c r="M179" s="117" t="s">
        <v>0</v>
      </c>
      <c r="N179" s="118" t="s">
        <v>30</v>
      </c>
      <c r="P179" s="93">
        <f>O179*H179</f>
        <v>0</v>
      </c>
      <c r="Q179" s="93">
        <v>3.5E-4</v>
      </c>
      <c r="R179" s="93">
        <f>Q179*H179</f>
        <v>2.0999999999999999E-3</v>
      </c>
      <c r="S179" s="93">
        <v>0</v>
      </c>
      <c r="T179" s="94">
        <f>S179*H179</f>
        <v>0</v>
      </c>
      <c r="AR179" s="95" t="s">
        <v>143</v>
      </c>
      <c r="AT179" s="95" t="s">
        <v>140</v>
      </c>
      <c r="AU179" s="95" t="s">
        <v>51</v>
      </c>
      <c r="AY179" s="8" t="s">
        <v>86</v>
      </c>
      <c r="BE179" s="96">
        <f>IF(N179="základní",J179,0)</f>
        <v>0</v>
      </c>
      <c r="BF179" s="96">
        <f>IF(N179="snížená",J179,0)</f>
        <v>0</v>
      </c>
      <c r="BG179" s="96">
        <f>IF(N179="zákl. přenesená",J179,0)</f>
        <v>0</v>
      </c>
      <c r="BH179" s="96">
        <f>IF(N179="sníž. přenesená",J179,0)</f>
        <v>0</v>
      </c>
      <c r="BI179" s="96">
        <f>IF(N179="nulová",J179,0)</f>
        <v>0</v>
      </c>
      <c r="BJ179" s="8" t="s">
        <v>49</v>
      </c>
      <c r="BK179" s="96">
        <f>ROUND(I179*H179,2)</f>
        <v>0</v>
      </c>
      <c r="BL179" s="8" t="s">
        <v>136</v>
      </c>
      <c r="BM179" s="95" t="s">
        <v>250</v>
      </c>
    </row>
    <row r="180" spans="2:65" s="1" customFormat="1" ht="24.2" customHeight="1" x14ac:dyDescent="0.2">
      <c r="B180" s="17"/>
      <c r="C180" s="83" t="s">
        <v>251</v>
      </c>
      <c r="D180" s="83" t="s">
        <v>89</v>
      </c>
      <c r="E180" s="84" t="s">
        <v>252</v>
      </c>
      <c r="F180" s="85" t="s">
        <v>253</v>
      </c>
      <c r="G180" s="86" t="s">
        <v>135</v>
      </c>
      <c r="H180" s="87">
        <v>6</v>
      </c>
      <c r="I180" s="88"/>
      <c r="J180" s="89">
        <f>ROUND(I180*H180,2)</f>
        <v>0</v>
      </c>
      <c r="K180" s="90"/>
      <c r="L180" s="17"/>
      <c r="M180" s="91" t="s">
        <v>0</v>
      </c>
      <c r="N180" s="92" t="s">
        <v>30</v>
      </c>
      <c r="P180" s="93">
        <f>O180*H180</f>
        <v>0</v>
      </c>
      <c r="Q180" s="93">
        <v>0</v>
      </c>
      <c r="R180" s="93">
        <f>Q180*H180</f>
        <v>0</v>
      </c>
      <c r="S180" s="93">
        <v>0</v>
      </c>
      <c r="T180" s="94">
        <f>S180*H180</f>
        <v>0</v>
      </c>
      <c r="AR180" s="95" t="s">
        <v>136</v>
      </c>
      <c r="AT180" s="95" t="s">
        <v>89</v>
      </c>
      <c r="AU180" s="95" t="s">
        <v>51</v>
      </c>
      <c r="AY180" s="8" t="s">
        <v>86</v>
      </c>
      <c r="BE180" s="96">
        <f>IF(N180="základní",J180,0)</f>
        <v>0</v>
      </c>
      <c r="BF180" s="96">
        <f>IF(N180="snížená",J180,0)</f>
        <v>0</v>
      </c>
      <c r="BG180" s="96">
        <f>IF(N180="zákl. přenesená",J180,0)</f>
        <v>0</v>
      </c>
      <c r="BH180" s="96">
        <f>IF(N180="sníž. přenesená",J180,0)</f>
        <v>0</v>
      </c>
      <c r="BI180" s="96">
        <f>IF(N180="nulová",J180,0)</f>
        <v>0</v>
      </c>
      <c r="BJ180" s="8" t="s">
        <v>49</v>
      </c>
      <c r="BK180" s="96">
        <f>ROUND(I180*H180,2)</f>
        <v>0</v>
      </c>
      <c r="BL180" s="8" t="s">
        <v>136</v>
      </c>
      <c r="BM180" s="95" t="s">
        <v>254</v>
      </c>
    </row>
    <row r="181" spans="2:65" s="6" customFormat="1" ht="22.9" customHeight="1" x14ac:dyDescent="0.2">
      <c r="B181" s="71"/>
      <c r="D181" s="72" t="s">
        <v>47</v>
      </c>
      <c r="E181" s="81" t="s">
        <v>255</v>
      </c>
      <c r="F181" s="81" t="s">
        <v>256</v>
      </c>
      <c r="I181" s="74"/>
      <c r="J181" s="82">
        <f>BK181</f>
        <v>0</v>
      </c>
      <c r="L181" s="71"/>
      <c r="M181" s="76"/>
      <c r="P181" s="77">
        <f>SUM(P182:P202)</f>
        <v>0</v>
      </c>
      <c r="R181" s="77">
        <f>SUM(R182:R202)</f>
        <v>1.8363000000000001E-2</v>
      </c>
      <c r="T181" s="78">
        <f>SUM(T182:T202)</f>
        <v>5.5</v>
      </c>
      <c r="AR181" s="72" t="s">
        <v>103</v>
      </c>
      <c r="AT181" s="79" t="s">
        <v>47</v>
      </c>
      <c r="AU181" s="79" t="s">
        <v>49</v>
      </c>
      <c r="AY181" s="72" t="s">
        <v>86</v>
      </c>
      <c r="BK181" s="80">
        <f>SUM(BK182:BK202)</f>
        <v>0</v>
      </c>
    </row>
    <row r="182" spans="2:65" s="1" customFormat="1" ht="16.5" customHeight="1" x14ac:dyDescent="0.2">
      <c r="B182" s="17"/>
      <c r="C182" s="83" t="s">
        <v>257</v>
      </c>
      <c r="D182" s="83" t="s">
        <v>89</v>
      </c>
      <c r="E182" s="84" t="s">
        <v>258</v>
      </c>
      <c r="F182" s="85" t="s">
        <v>259</v>
      </c>
      <c r="G182" s="86" t="s">
        <v>158</v>
      </c>
      <c r="H182" s="87">
        <v>5</v>
      </c>
      <c r="I182" s="88"/>
      <c r="J182" s="89">
        <f>ROUND(I182*H182,2)</f>
        <v>0</v>
      </c>
      <c r="K182" s="90"/>
      <c r="L182" s="17"/>
      <c r="M182" s="91" t="s">
        <v>0</v>
      </c>
      <c r="N182" s="92" t="s">
        <v>30</v>
      </c>
      <c r="P182" s="93">
        <f>O182*H182</f>
        <v>0</v>
      </c>
      <c r="Q182" s="93">
        <v>0</v>
      </c>
      <c r="R182" s="93">
        <f>Q182*H182</f>
        <v>0</v>
      </c>
      <c r="S182" s="93">
        <v>0</v>
      </c>
      <c r="T182" s="94">
        <f>S182*H182</f>
        <v>0</v>
      </c>
      <c r="AR182" s="95" t="s">
        <v>136</v>
      </c>
      <c r="AT182" s="95" t="s">
        <v>89</v>
      </c>
      <c r="AU182" s="95" t="s">
        <v>51</v>
      </c>
      <c r="AY182" s="8" t="s">
        <v>86</v>
      </c>
      <c r="BE182" s="96">
        <f>IF(N182="základní",J182,0)</f>
        <v>0</v>
      </c>
      <c r="BF182" s="96">
        <f>IF(N182="snížená",J182,0)</f>
        <v>0</v>
      </c>
      <c r="BG182" s="96">
        <f>IF(N182="zákl. přenesená",J182,0)</f>
        <v>0</v>
      </c>
      <c r="BH182" s="96">
        <f>IF(N182="sníž. přenesená",J182,0)</f>
        <v>0</v>
      </c>
      <c r="BI182" s="96">
        <f>IF(N182="nulová",J182,0)</f>
        <v>0</v>
      </c>
      <c r="BJ182" s="8" t="s">
        <v>49</v>
      </c>
      <c r="BK182" s="96">
        <f>ROUND(I182*H182,2)</f>
        <v>0</v>
      </c>
      <c r="BL182" s="8" t="s">
        <v>136</v>
      </c>
      <c r="BM182" s="95" t="s">
        <v>260</v>
      </c>
    </row>
    <row r="183" spans="2:65" s="1" customFormat="1" ht="16.5" customHeight="1" x14ac:dyDescent="0.2">
      <c r="B183" s="17"/>
      <c r="C183" s="108" t="s">
        <v>261</v>
      </c>
      <c r="D183" s="108" t="s">
        <v>140</v>
      </c>
      <c r="E183" s="109" t="s">
        <v>262</v>
      </c>
      <c r="F183" s="110" t="s">
        <v>263</v>
      </c>
      <c r="G183" s="111" t="s">
        <v>158</v>
      </c>
      <c r="H183" s="112">
        <v>5</v>
      </c>
      <c r="I183" s="113"/>
      <c r="J183" s="114">
        <f>ROUND(I183*H183,2)</f>
        <v>0</v>
      </c>
      <c r="K183" s="115"/>
      <c r="L183" s="116"/>
      <c r="M183" s="117" t="s">
        <v>0</v>
      </c>
      <c r="N183" s="118" t="s">
        <v>30</v>
      </c>
      <c r="P183" s="93">
        <f>O183*H183</f>
        <v>0</v>
      </c>
      <c r="Q183" s="93">
        <v>5.0000000000000001E-4</v>
      </c>
      <c r="R183" s="93">
        <f>Q183*H183</f>
        <v>2.5000000000000001E-3</v>
      </c>
      <c r="S183" s="93">
        <v>0</v>
      </c>
      <c r="T183" s="94">
        <f>S183*H183</f>
        <v>0</v>
      </c>
      <c r="AR183" s="95" t="s">
        <v>143</v>
      </c>
      <c r="AT183" s="95" t="s">
        <v>140</v>
      </c>
      <c r="AU183" s="95" t="s">
        <v>51</v>
      </c>
      <c r="AY183" s="8" t="s">
        <v>86</v>
      </c>
      <c r="BE183" s="96">
        <f>IF(N183="základní",J183,0)</f>
        <v>0</v>
      </c>
      <c r="BF183" s="96">
        <f>IF(N183="snížená",J183,0)</f>
        <v>0</v>
      </c>
      <c r="BG183" s="96">
        <f>IF(N183="zákl. přenesená",J183,0)</f>
        <v>0</v>
      </c>
      <c r="BH183" s="96">
        <f>IF(N183="sníž. přenesená",J183,0)</f>
        <v>0</v>
      </c>
      <c r="BI183" s="96">
        <f>IF(N183="nulová",J183,0)</f>
        <v>0</v>
      </c>
      <c r="BJ183" s="8" t="s">
        <v>49</v>
      </c>
      <c r="BK183" s="96">
        <f>ROUND(I183*H183,2)</f>
        <v>0</v>
      </c>
      <c r="BL183" s="8" t="s">
        <v>136</v>
      </c>
      <c r="BM183" s="95" t="s">
        <v>264</v>
      </c>
    </row>
    <row r="184" spans="2:65" s="1" customFormat="1" ht="24.2" customHeight="1" x14ac:dyDescent="0.2">
      <c r="B184" s="17"/>
      <c r="C184" s="83" t="s">
        <v>265</v>
      </c>
      <c r="D184" s="83" t="s">
        <v>89</v>
      </c>
      <c r="E184" s="84" t="s">
        <v>266</v>
      </c>
      <c r="F184" s="85" t="s">
        <v>267</v>
      </c>
      <c r="G184" s="86" t="s">
        <v>268</v>
      </c>
      <c r="H184" s="87">
        <v>0.1</v>
      </c>
      <c r="I184" s="88"/>
      <c r="J184" s="89">
        <f>ROUND(I184*H184,2)</f>
        <v>0</v>
      </c>
      <c r="K184" s="90"/>
      <c r="L184" s="17"/>
      <c r="M184" s="91" t="s">
        <v>0</v>
      </c>
      <c r="N184" s="92" t="s">
        <v>30</v>
      </c>
      <c r="P184" s="93">
        <f>O184*H184</f>
        <v>0</v>
      </c>
      <c r="Q184" s="93">
        <v>1.9300000000000001E-3</v>
      </c>
      <c r="R184" s="93">
        <f>Q184*H184</f>
        <v>1.9300000000000003E-4</v>
      </c>
      <c r="S184" s="93">
        <v>0</v>
      </c>
      <c r="T184" s="94">
        <f>S184*H184</f>
        <v>0</v>
      </c>
      <c r="AR184" s="95" t="s">
        <v>196</v>
      </c>
      <c r="AT184" s="95" t="s">
        <v>89</v>
      </c>
      <c r="AU184" s="95" t="s">
        <v>51</v>
      </c>
      <c r="AY184" s="8" t="s">
        <v>86</v>
      </c>
      <c r="BE184" s="96">
        <f>IF(N184="základní",J184,0)</f>
        <v>0</v>
      </c>
      <c r="BF184" s="96">
        <f>IF(N184="snížená",J184,0)</f>
        <v>0</v>
      </c>
      <c r="BG184" s="96">
        <f>IF(N184="zákl. přenesená",J184,0)</f>
        <v>0</v>
      </c>
      <c r="BH184" s="96">
        <f>IF(N184="sníž. přenesená",J184,0)</f>
        <v>0</v>
      </c>
      <c r="BI184" s="96">
        <f>IF(N184="nulová",J184,0)</f>
        <v>0</v>
      </c>
      <c r="BJ184" s="8" t="s">
        <v>49</v>
      </c>
      <c r="BK184" s="96">
        <f>ROUND(I184*H184,2)</f>
        <v>0</v>
      </c>
      <c r="BL184" s="8" t="s">
        <v>196</v>
      </c>
      <c r="BM184" s="95" t="s">
        <v>269</v>
      </c>
    </row>
    <row r="185" spans="2:65" s="1" customFormat="1" ht="21.75" customHeight="1" x14ac:dyDescent="0.2">
      <c r="B185" s="17"/>
      <c r="C185" s="83" t="s">
        <v>270</v>
      </c>
      <c r="D185" s="83" t="s">
        <v>89</v>
      </c>
      <c r="E185" s="84" t="s">
        <v>271</v>
      </c>
      <c r="F185" s="85" t="s">
        <v>272</v>
      </c>
      <c r="G185" s="86" t="s">
        <v>273</v>
      </c>
      <c r="H185" s="87">
        <v>57.05</v>
      </c>
      <c r="I185" s="88"/>
      <c r="J185" s="89">
        <f>ROUND(I185*H185,2)</f>
        <v>0</v>
      </c>
      <c r="K185" s="90"/>
      <c r="L185" s="17"/>
      <c r="M185" s="91" t="s">
        <v>0</v>
      </c>
      <c r="N185" s="92" t="s">
        <v>30</v>
      </c>
      <c r="P185" s="93">
        <f>O185*H185</f>
        <v>0</v>
      </c>
      <c r="Q185" s="93">
        <v>0</v>
      </c>
      <c r="R185" s="93">
        <f>Q185*H185</f>
        <v>0</v>
      </c>
      <c r="S185" s="93">
        <v>0</v>
      </c>
      <c r="T185" s="94">
        <f>S185*H185</f>
        <v>0</v>
      </c>
      <c r="AR185" s="95" t="s">
        <v>196</v>
      </c>
      <c r="AT185" s="95" t="s">
        <v>89</v>
      </c>
      <c r="AU185" s="95" t="s">
        <v>51</v>
      </c>
      <c r="AY185" s="8" t="s">
        <v>86</v>
      </c>
      <c r="BE185" s="96">
        <f>IF(N185="základní",J185,0)</f>
        <v>0</v>
      </c>
      <c r="BF185" s="96">
        <f>IF(N185="snížená",J185,0)</f>
        <v>0</v>
      </c>
      <c r="BG185" s="96">
        <f>IF(N185="zákl. přenesená",J185,0)</f>
        <v>0</v>
      </c>
      <c r="BH185" s="96">
        <f>IF(N185="sníž. přenesená",J185,0)</f>
        <v>0</v>
      </c>
      <c r="BI185" s="96">
        <f>IF(N185="nulová",J185,0)</f>
        <v>0</v>
      </c>
      <c r="BJ185" s="8" t="s">
        <v>49</v>
      </c>
      <c r="BK185" s="96">
        <f>ROUND(I185*H185,2)</f>
        <v>0</v>
      </c>
      <c r="BL185" s="8" t="s">
        <v>196</v>
      </c>
      <c r="BM185" s="95" t="s">
        <v>274</v>
      </c>
    </row>
    <row r="186" spans="2:65" s="7" customFormat="1" x14ac:dyDescent="0.2">
      <c r="B186" s="101"/>
      <c r="D186" s="97" t="s">
        <v>97</v>
      </c>
      <c r="E186" s="102" t="s">
        <v>0</v>
      </c>
      <c r="F186" s="103" t="s">
        <v>275</v>
      </c>
      <c r="H186" s="104">
        <v>57.05</v>
      </c>
      <c r="I186" s="105"/>
      <c r="L186" s="101"/>
      <c r="M186" s="106"/>
      <c r="T186" s="107"/>
      <c r="AT186" s="102" t="s">
        <v>97</v>
      </c>
      <c r="AU186" s="102" t="s">
        <v>51</v>
      </c>
      <c r="AV186" s="7" t="s">
        <v>51</v>
      </c>
      <c r="AW186" s="7" t="s">
        <v>19</v>
      </c>
      <c r="AX186" s="7" t="s">
        <v>49</v>
      </c>
      <c r="AY186" s="102" t="s">
        <v>86</v>
      </c>
    </row>
    <row r="187" spans="2:65" s="1" customFormat="1" ht="24.2" customHeight="1" x14ac:dyDescent="0.2">
      <c r="B187" s="17"/>
      <c r="C187" s="83" t="s">
        <v>276</v>
      </c>
      <c r="D187" s="83" t="s">
        <v>89</v>
      </c>
      <c r="E187" s="84" t="s">
        <v>277</v>
      </c>
      <c r="F187" s="85" t="s">
        <v>278</v>
      </c>
      <c r="G187" s="86" t="s">
        <v>279</v>
      </c>
      <c r="H187" s="87">
        <v>2.5</v>
      </c>
      <c r="I187" s="88"/>
      <c r="J187" s="89">
        <f>ROUND(I187*H187,2)</f>
        <v>0</v>
      </c>
      <c r="K187" s="90"/>
      <c r="L187" s="17"/>
      <c r="M187" s="91" t="s">
        <v>0</v>
      </c>
      <c r="N187" s="92" t="s">
        <v>30</v>
      </c>
      <c r="P187" s="93">
        <f>O187*H187</f>
        <v>0</v>
      </c>
      <c r="Q187" s="93">
        <v>0</v>
      </c>
      <c r="R187" s="93">
        <f>Q187*H187</f>
        <v>0</v>
      </c>
      <c r="S187" s="93">
        <v>0</v>
      </c>
      <c r="T187" s="94">
        <f>S187*H187</f>
        <v>0</v>
      </c>
      <c r="AR187" s="95" t="s">
        <v>196</v>
      </c>
      <c r="AT187" s="95" t="s">
        <v>89</v>
      </c>
      <c r="AU187" s="95" t="s">
        <v>51</v>
      </c>
      <c r="AY187" s="8" t="s">
        <v>86</v>
      </c>
      <c r="BE187" s="96">
        <f>IF(N187="základní",J187,0)</f>
        <v>0</v>
      </c>
      <c r="BF187" s="96">
        <f>IF(N187="snížená",J187,0)</f>
        <v>0</v>
      </c>
      <c r="BG187" s="96">
        <f>IF(N187="zákl. přenesená",J187,0)</f>
        <v>0</v>
      </c>
      <c r="BH187" s="96">
        <f>IF(N187="sníž. přenesená",J187,0)</f>
        <v>0</v>
      </c>
      <c r="BI187" s="96">
        <f>IF(N187="nulová",J187,0)</f>
        <v>0</v>
      </c>
      <c r="BJ187" s="8" t="s">
        <v>49</v>
      </c>
      <c r="BK187" s="96">
        <f>ROUND(I187*H187,2)</f>
        <v>0</v>
      </c>
      <c r="BL187" s="8" t="s">
        <v>196</v>
      </c>
      <c r="BM187" s="95" t="s">
        <v>280</v>
      </c>
    </row>
    <row r="188" spans="2:65" s="7" customFormat="1" x14ac:dyDescent="0.2">
      <c r="B188" s="101"/>
      <c r="D188" s="97" t="s">
        <v>97</v>
      </c>
      <c r="E188" s="102" t="s">
        <v>0</v>
      </c>
      <c r="F188" s="103" t="s">
        <v>281</v>
      </c>
      <c r="H188" s="104">
        <v>2.5</v>
      </c>
      <c r="I188" s="105"/>
      <c r="L188" s="101"/>
      <c r="M188" s="106"/>
      <c r="T188" s="107"/>
      <c r="AT188" s="102" t="s">
        <v>97</v>
      </c>
      <c r="AU188" s="102" t="s">
        <v>51</v>
      </c>
      <c r="AV188" s="7" t="s">
        <v>51</v>
      </c>
      <c r="AW188" s="7" t="s">
        <v>19</v>
      </c>
      <c r="AX188" s="7" t="s">
        <v>49</v>
      </c>
      <c r="AY188" s="102" t="s">
        <v>86</v>
      </c>
    </row>
    <row r="189" spans="2:65" s="1" customFormat="1" ht="24.2" customHeight="1" x14ac:dyDescent="0.2">
      <c r="B189" s="17"/>
      <c r="C189" s="83" t="s">
        <v>282</v>
      </c>
      <c r="D189" s="83" t="s">
        <v>89</v>
      </c>
      <c r="E189" s="84" t="s">
        <v>283</v>
      </c>
      <c r="F189" s="85" t="s">
        <v>284</v>
      </c>
      <c r="G189" s="86" t="s">
        <v>135</v>
      </c>
      <c r="H189" s="87">
        <v>163</v>
      </c>
      <c r="I189" s="88"/>
      <c r="J189" s="89">
        <f>ROUND(I189*H189,2)</f>
        <v>0</v>
      </c>
      <c r="K189" s="90"/>
      <c r="L189" s="17"/>
      <c r="M189" s="91" t="s">
        <v>0</v>
      </c>
      <c r="N189" s="92" t="s">
        <v>30</v>
      </c>
      <c r="P189" s="93">
        <f>O189*H189</f>
        <v>0</v>
      </c>
      <c r="Q189" s="93">
        <v>0</v>
      </c>
      <c r="R189" s="93">
        <f>Q189*H189</f>
        <v>0</v>
      </c>
      <c r="S189" s="93">
        <v>0</v>
      </c>
      <c r="T189" s="94">
        <f>S189*H189</f>
        <v>0</v>
      </c>
      <c r="AR189" s="95" t="s">
        <v>196</v>
      </c>
      <c r="AT189" s="95" t="s">
        <v>89</v>
      </c>
      <c r="AU189" s="95" t="s">
        <v>51</v>
      </c>
      <c r="AY189" s="8" t="s">
        <v>86</v>
      </c>
      <c r="BE189" s="96">
        <f>IF(N189="základní",J189,0)</f>
        <v>0</v>
      </c>
      <c r="BF189" s="96">
        <f>IF(N189="snížená",J189,0)</f>
        <v>0</v>
      </c>
      <c r="BG189" s="96">
        <f>IF(N189="zákl. přenesená",J189,0)</f>
        <v>0</v>
      </c>
      <c r="BH189" s="96">
        <f>IF(N189="sníž. přenesená",J189,0)</f>
        <v>0</v>
      </c>
      <c r="BI189" s="96">
        <f>IF(N189="nulová",J189,0)</f>
        <v>0</v>
      </c>
      <c r="BJ189" s="8" t="s">
        <v>49</v>
      </c>
      <c r="BK189" s="96">
        <f>ROUND(I189*H189,2)</f>
        <v>0</v>
      </c>
      <c r="BL189" s="8" t="s">
        <v>196</v>
      </c>
      <c r="BM189" s="95" t="s">
        <v>285</v>
      </c>
    </row>
    <row r="190" spans="2:65" s="1" customFormat="1" ht="24.2" customHeight="1" x14ac:dyDescent="0.2">
      <c r="B190" s="17"/>
      <c r="C190" s="83" t="s">
        <v>286</v>
      </c>
      <c r="D190" s="83" t="s">
        <v>89</v>
      </c>
      <c r="E190" s="84" t="s">
        <v>287</v>
      </c>
      <c r="F190" s="85" t="s">
        <v>288</v>
      </c>
      <c r="G190" s="86" t="s">
        <v>279</v>
      </c>
      <c r="H190" s="87">
        <v>2.5</v>
      </c>
      <c r="I190" s="88"/>
      <c r="J190" s="89">
        <f>ROUND(I190*H190,2)</f>
        <v>0</v>
      </c>
      <c r="K190" s="90"/>
      <c r="L190" s="17"/>
      <c r="M190" s="91" t="s">
        <v>0</v>
      </c>
      <c r="N190" s="92" t="s">
        <v>30</v>
      </c>
      <c r="P190" s="93">
        <f>O190*H190</f>
        <v>0</v>
      </c>
      <c r="Q190" s="93">
        <v>0</v>
      </c>
      <c r="R190" s="93">
        <f>Q190*H190</f>
        <v>0</v>
      </c>
      <c r="S190" s="93">
        <v>0</v>
      </c>
      <c r="T190" s="94">
        <f>S190*H190</f>
        <v>0</v>
      </c>
      <c r="AR190" s="95" t="s">
        <v>196</v>
      </c>
      <c r="AT190" s="95" t="s">
        <v>89</v>
      </c>
      <c r="AU190" s="95" t="s">
        <v>51</v>
      </c>
      <c r="AY190" s="8" t="s">
        <v>86</v>
      </c>
      <c r="BE190" s="96">
        <f>IF(N190="základní",J190,0)</f>
        <v>0</v>
      </c>
      <c r="BF190" s="96">
        <f>IF(N190="snížená",J190,0)</f>
        <v>0</v>
      </c>
      <c r="BG190" s="96">
        <f>IF(N190="zákl. přenesená",J190,0)</f>
        <v>0</v>
      </c>
      <c r="BH190" s="96">
        <f>IF(N190="sníž. přenesená",J190,0)</f>
        <v>0</v>
      </c>
      <c r="BI190" s="96">
        <f>IF(N190="nulová",J190,0)</f>
        <v>0</v>
      </c>
      <c r="BJ190" s="8" t="s">
        <v>49</v>
      </c>
      <c r="BK190" s="96">
        <f>ROUND(I190*H190,2)</f>
        <v>0</v>
      </c>
      <c r="BL190" s="8" t="s">
        <v>196</v>
      </c>
      <c r="BM190" s="95" t="s">
        <v>289</v>
      </c>
    </row>
    <row r="191" spans="2:65" s="7" customFormat="1" x14ac:dyDescent="0.2">
      <c r="B191" s="101"/>
      <c r="D191" s="97" t="s">
        <v>97</v>
      </c>
      <c r="E191" s="102" t="s">
        <v>0</v>
      </c>
      <c r="F191" s="103" t="s">
        <v>281</v>
      </c>
      <c r="H191" s="104">
        <v>2.5</v>
      </c>
      <c r="I191" s="105"/>
      <c r="L191" s="101"/>
      <c r="M191" s="106"/>
      <c r="T191" s="107"/>
      <c r="AT191" s="102" t="s">
        <v>97</v>
      </c>
      <c r="AU191" s="102" t="s">
        <v>51</v>
      </c>
      <c r="AV191" s="7" t="s">
        <v>51</v>
      </c>
      <c r="AW191" s="7" t="s">
        <v>19</v>
      </c>
      <c r="AX191" s="7" t="s">
        <v>49</v>
      </c>
      <c r="AY191" s="102" t="s">
        <v>86</v>
      </c>
    </row>
    <row r="192" spans="2:65" s="1" customFormat="1" ht="24.2" customHeight="1" x14ac:dyDescent="0.2">
      <c r="B192" s="17"/>
      <c r="C192" s="83" t="s">
        <v>290</v>
      </c>
      <c r="D192" s="83" t="s">
        <v>89</v>
      </c>
      <c r="E192" s="84" t="s">
        <v>291</v>
      </c>
      <c r="F192" s="85" t="s">
        <v>292</v>
      </c>
      <c r="G192" s="86" t="s">
        <v>135</v>
      </c>
      <c r="H192" s="87">
        <v>163</v>
      </c>
      <c r="I192" s="88"/>
      <c r="J192" s="89">
        <f>ROUND(I192*H192,2)</f>
        <v>0</v>
      </c>
      <c r="K192" s="90"/>
      <c r="L192" s="17"/>
      <c r="M192" s="91" t="s">
        <v>0</v>
      </c>
      <c r="N192" s="92" t="s">
        <v>30</v>
      </c>
      <c r="P192" s="93">
        <f>O192*H192</f>
        <v>0</v>
      </c>
      <c r="Q192" s="93">
        <v>0</v>
      </c>
      <c r="R192" s="93">
        <f>Q192*H192</f>
        <v>0</v>
      </c>
      <c r="S192" s="93">
        <v>0</v>
      </c>
      <c r="T192" s="94">
        <f>S192*H192</f>
        <v>0</v>
      </c>
      <c r="AR192" s="95" t="s">
        <v>196</v>
      </c>
      <c r="AT192" s="95" t="s">
        <v>89</v>
      </c>
      <c r="AU192" s="95" t="s">
        <v>51</v>
      </c>
      <c r="AY192" s="8" t="s">
        <v>86</v>
      </c>
      <c r="BE192" s="96">
        <f>IF(N192="základní",J192,0)</f>
        <v>0</v>
      </c>
      <c r="BF192" s="96">
        <f>IF(N192="snížená",J192,0)</f>
        <v>0</v>
      </c>
      <c r="BG192" s="96">
        <f>IF(N192="zákl. přenesená",J192,0)</f>
        <v>0</v>
      </c>
      <c r="BH192" s="96">
        <f>IF(N192="sníž. přenesená",J192,0)</f>
        <v>0</v>
      </c>
      <c r="BI192" s="96">
        <f>IF(N192="nulová",J192,0)</f>
        <v>0</v>
      </c>
      <c r="BJ192" s="8" t="s">
        <v>49</v>
      </c>
      <c r="BK192" s="96">
        <f>ROUND(I192*H192,2)</f>
        <v>0</v>
      </c>
      <c r="BL192" s="8" t="s">
        <v>196</v>
      </c>
      <c r="BM192" s="95" t="s">
        <v>293</v>
      </c>
    </row>
    <row r="193" spans="2:65" s="1" customFormat="1" ht="16.5" customHeight="1" x14ac:dyDescent="0.2">
      <c r="B193" s="17"/>
      <c r="C193" s="83" t="s">
        <v>294</v>
      </c>
      <c r="D193" s="83" t="s">
        <v>89</v>
      </c>
      <c r="E193" s="84" t="s">
        <v>295</v>
      </c>
      <c r="F193" s="85" t="s">
        <v>296</v>
      </c>
      <c r="G193" s="86" t="s">
        <v>273</v>
      </c>
      <c r="H193" s="87">
        <v>57.05</v>
      </c>
      <c r="I193" s="88"/>
      <c r="J193" s="89">
        <f>ROUND(I193*H193,2)</f>
        <v>0</v>
      </c>
      <c r="K193" s="90"/>
      <c r="L193" s="17"/>
      <c r="M193" s="91" t="s">
        <v>0</v>
      </c>
      <c r="N193" s="92" t="s">
        <v>30</v>
      </c>
      <c r="P193" s="93">
        <f>O193*H193</f>
        <v>0</v>
      </c>
      <c r="Q193" s="93">
        <v>0</v>
      </c>
      <c r="R193" s="93">
        <f>Q193*H193</f>
        <v>0</v>
      </c>
      <c r="S193" s="93">
        <v>0</v>
      </c>
      <c r="T193" s="94">
        <f>S193*H193</f>
        <v>0</v>
      </c>
      <c r="AR193" s="95" t="s">
        <v>196</v>
      </c>
      <c r="AT193" s="95" t="s">
        <v>89</v>
      </c>
      <c r="AU193" s="95" t="s">
        <v>51</v>
      </c>
      <c r="AY193" s="8" t="s">
        <v>86</v>
      </c>
      <c r="BE193" s="96">
        <f>IF(N193="základní",J193,0)</f>
        <v>0</v>
      </c>
      <c r="BF193" s="96">
        <f>IF(N193="snížená",J193,0)</f>
        <v>0</v>
      </c>
      <c r="BG193" s="96">
        <f>IF(N193="zákl. přenesená",J193,0)</f>
        <v>0</v>
      </c>
      <c r="BH193" s="96">
        <f>IF(N193="sníž. přenesená",J193,0)</f>
        <v>0</v>
      </c>
      <c r="BI193" s="96">
        <f>IF(N193="nulová",J193,0)</f>
        <v>0</v>
      </c>
      <c r="BJ193" s="8" t="s">
        <v>49</v>
      </c>
      <c r="BK193" s="96">
        <f>ROUND(I193*H193,2)</f>
        <v>0</v>
      </c>
      <c r="BL193" s="8" t="s">
        <v>196</v>
      </c>
      <c r="BM193" s="95" t="s">
        <v>297</v>
      </c>
    </row>
    <row r="194" spans="2:65" s="7" customFormat="1" x14ac:dyDescent="0.2">
      <c r="B194" s="101"/>
      <c r="D194" s="97" t="s">
        <v>97</v>
      </c>
      <c r="E194" s="102" t="s">
        <v>0</v>
      </c>
      <c r="F194" s="103" t="s">
        <v>275</v>
      </c>
      <c r="H194" s="104">
        <v>57.05</v>
      </c>
      <c r="I194" s="105"/>
      <c r="L194" s="101"/>
      <c r="M194" s="106"/>
      <c r="T194" s="107"/>
      <c r="AT194" s="102" t="s">
        <v>97</v>
      </c>
      <c r="AU194" s="102" t="s">
        <v>51</v>
      </c>
      <c r="AV194" s="7" t="s">
        <v>51</v>
      </c>
      <c r="AW194" s="7" t="s">
        <v>19</v>
      </c>
      <c r="AX194" s="7" t="s">
        <v>49</v>
      </c>
      <c r="AY194" s="102" t="s">
        <v>86</v>
      </c>
    </row>
    <row r="195" spans="2:65" s="1" customFormat="1" ht="16.5" customHeight="1" x14ac:dyDescent="0.2">
      <c r="B195" s="17"/>
      <c r="C195" s="108" t="s">
        <v>298</v>
      </c>
      <c r="D195" s="108" t="s">
        <v>140</v>
      </c>
      <c r="E195" s="109" t="s">
        <v>299</v>
      </c>
      <c r="F195" s="110" t="s">
        <v>300</v>
      </c>
      <c r="G195" s="111" t="s">
        <v>228</v>
      </c>
      <c r="H195" s="112">
        <v>1</v>
      </c>
      <c r="I195" s="113"/>
      <c r="J195" s="114">
        <f>ROUND(I195*H195,2)</f>
        <v>0</v>
      </c>
      <c r="K195" s="115"/>
      <c r="L195" s="116"/>
      <c r="M195" s="117" t="s">
        <v>0</v>
      </c>
      <c r="N195" s="118" t="s">
        <v>30</v>
      </c>
      <c r="P195" s="93">
        <f>O195*H195</f>
        <v>0</v>
      </c>
      <c r="Q195" s="93">
        <v>1E-3</v>
      </c>
      <c r="R195" s="93">
        <f>Q195*H195</f>
        <v>1E-3</v>
      </c>
      <c r="S195" s="93">
        <v>0</v>
      </c>
      <c r="T195" s="94">
        <f>S195*H195</f>
        <v>0</v>
      </c>
      <c r="AR195" s="95" t="s">
        <v>214</v>
      </c>
      <c r="AT195" s="95" t="s">
        <v>140</v>
      </c>
      <c r="AU195" s="95" t="s">
        <v>51</v>
      </c>
      <c r="AY195" s="8" t="s">
        <v>86</v>
      </c>
      <c r="BE195" s="96">
        <f>IF(N195="základní",J195,0)</f>
        <v>0</v>
      </c>
      <c r="BF195" s="96">
        <f>IF(N195="snížená",J195,0)</f>
        <v>0</v>
      </c>
      <c r="BG195" s="96">
        <f>IF(N195="zákl. přenesená",J195,0)</f>
        <v>0</v>
      </c>
      <c r="BH195" s="96">
        <f>IF(N195="sníž. přenesená",J195,0)</f>
        <v>0</v>
      </c>
      <c r="BI195" s="96">
        <f>IF(N195="nulová",J195,0)</f>
        <v>0</v>
      </c>
      <c r="BJ195" s="8" t="s">
        <v>49</v>
      </c>
      <c r="BK195" s="96">
        <f>ROUND(I195*H195,2)</f>
        <v>0</v>
      </c>
      <c r="BL195" s="8" t="s">
        <v>214</v>
      </c>
      <c r="BM195" s="95" t="s">
        <v>301</v>
      </c>
    </row>
    <row r="196" spans="2:65" s="1" customFormat="1" ht="24.2" customHeight="1" x14ac:dyDescent="0.2">
      <c r="B196" s="17"/>
      <c r="C196" s="83" t="s">
        <v>302</v>
      </c>
      <c r="D196" s="83" t="s">
        <v>89</v>
      </c>
      <c r="E196" s="84" t="s">
        <v>303</v>
      </c>
      <c r="F196" s="85" t="s">
        <v>304</v>
      </c>
      <c r="G196" s="86" t="s">
        <v>279</v>
      </c>
      <c r="H196" s="87">
        <v>1.5</v>
      </c>
      <c r="I196" s="88"/>
      <c r="J196" s="89">
        <f>ROUND(I196*H196,2)</f>
        <v>0</v>
      </c>
      <c r="K196" s="90"/>
      <c r="L196" s="17"/>
      <c r="M196" s="91" t="s">
        <v>0</v>
      </c>
      <c r="N196" s="92" t="s">
        <v>30</v>
      </c>
      <c r="P196" s="93">
        <f>O196*H196</f>
        <v>0</v>
      </c>
      <c r="Q196" s="93">
        <v>0</v>
      </c>
      <c r="R196" s="93">
        <f>Q196*H196</f>
        <v>0</v>
      </c>
      <c r="S196" s="93">
        <v>0</v>
      </c>
      <c r="T196" s="94">
        <f>S196*H196</f>
        <v>0</v>
      </c>
      <c r="AR196" s="95" t="s">
        <v>196</v>
      </c>
      <c r="AT196" s="95" t="s">
        <v>89</v>
      </c>
      <c r="AU196" s="95" t="s">
        <v>51</v>
      </c>
      <c r="AY196" s="8" t="s">
        <v>86</v>
      </c>
      <c r="BE196" s="96">
        <f>IF(N196="základní",J196,0)</f>
        <v>0</v>
      </c>
      <c r="BF196" s="96">
        <f>IF(N196="snížená",J196,0)</f>
        <v>0</v>
      </c>
      <c r="BG196" s="96">
        <f>IF(N196="zákl. přenesená",J196,0)</f>
        <v>0</v>
      </c>
      <c r="BH196" s="96">
        <f>IF(N196="sníž. přenesená",J196,0)</f>
        <v>0</v>
      </c>
      <c r="BI196" s="96">
        <f>IF(N196="nulová",J196,0)</f>
        <v>0</v>
      </c>
      <c r="BJ196" s="8" t="s">
        <v>49</v>
      </c>
      <c r="BK196" s="96">
        <f>ROUND(I196*H196,2)</f>
        <v>0</v>
      </c>
      <c r="BL196" s="8" t="s">
        <v>196</v>
      </c>
      <c r="BM196" s="95" t="s">
        <v>305</v>
      </c>
    </row>
    <row r="197" spans="2:65" s="7" customFormat="1" x14ac:dyDescent="0.2">
      <c r="B197" s="101"/>
      <c r="D197" s="97" t="s">
        <v>97</v>
      </c>
      <c r="E197" s="102" t="s">
        <v>0</v>
      </c>
      <c r="F197" s="103" t="s">
        <v>306</v>
      </c>
      <c r="H197" s="104">
        <v>1.5</v>
      </c>
      <c r="I197" s="105"/>
      <c r="L197" s="101"/>
      <c r="M197" s="106"/>
      <c r="T197" s="107"/>
      <c r="AT197" s="102" t="s">
        <v>97</v>
      </c>
      <c r="AU197" s="102" t="s">
        <v>51</v>
      </c>
      <c r="AV197" s="7" t="s">
        <v>51</v>
      </c>
      <c r="AW197" s="7" t="s">
        <v>19</v>
      </c>
      <c r="AX197" s="7" t="s">
        <v>49</v>
      </c>
      <c r="AY197" s="102" t="s">
        <v>86</v>
      </c>
    </row>
    <row r="198" spans="2:65" s="1" customFormat="1" ht="24.2" customHeight="1" x14ac:dyDescent="0.2">
      <c r="B198" s="17"/>
      <c r="C198" s="83" t="s">
        <v>307</v>
      </c>
      <c r="D198" s="83" t="s">
        <v>89</v>
      </c>
      <c r="E198" s="84" t="s">
        <v>308</v>
      </c>
      <c r="F198" s="85" t="s">
        <v>309</v>
      </c>
      <c r="G198" s="86" t="s">
        <v>135</v>
      </c>
      <c r="H198" s="87">
        <v>163</v>
      </c>
      <c r="I198" s="88"/>
      <c r="J198" s="89">
        <f>ROUND(I198*H198,2)</f>
        <v>0</v>
      </c>
      <c r="K198" s="90"/>
      <c r="L198" s="17"/>
      <c r="M198" s="91" t="s">
        <v>0</v>
      </c>
      <c r="N198" s="92" t="s">
        <v>30</v>
      </c>
      <c r="P198" s="93">
        <f>O198*H198</f>
        <v>0</v>
      </c>
      <c r="Q198" s="93">
        <v>0</v>
      </c>
      <c r="R198" s="93">
        <f>Q198*H198</f>
        <v>0</v>
      </c>
      <c r="S198" s="93">
        <v>0</v>
      </c>
      <c r="T198" s="94">
        <f>S198*H198</f>
        <v>0</v>
      </c>
      <c r="AR198" s="95" t="s">
        <v>196</v>
      </c>
      <c r="AT198" s="95" t="s">
        <v>89</v>
      </c>
      <c r="AU198" s="95" t="s">
        <v>51</v>
      </c>
      <c r="AY198" s="8" t="s">
        <v>86</v>
      </c>
      <c r="BE198" s="96">
        <f>IF(N198="základní",J198,0)</f>
        <v>0</v>
      </c>
      <c r="BF198" s="96">
        <f>IF(N198="snížená",J198,0)</f>
        <v>0</v>
      </c>
      <c r="BG198" s="96">
        <f>IF(N198="zákl. přenesená",J198,0)</f>
        <v>0</v>
      </c>
      <c r="BH198" s="96">
        <f>IF(N198="sníž. přenesená",J198,0)</f>
        <v>0</v>
      </c>
      <c r="BI198" s="96">
        <f>IF(N198="nulová",J198,0)</f>
        <v>0</v>
      </c>
      <c r="BJ198" s="8" t="s">
        <v>49</v>
      </c>
      <c r="BK198" s="96">
        <f>ROUND(I198*H198,2)</f>
        <v>0</v>
      </c>
      <c r="BL198" s="8" t="s">
        <v>196</v>
      </c>
      <c r="BM198" s="95" t="s">
        <v>310</v>
      </c>
    </row>
    <row r="199" spans="2:65" s="1" customFormat="1" ht="21.75" customHeight="1" x14ac:dyDescent="0.2">
      <c r="B199" s="17"/>
      <c r="C199" s="83" t="s">
        <v>311</v>
      </c>
      <c r="D199" s="83" t="s">
        <v>89</v>
      </c>
      <c r="E199" s="84" t="s">
        <v>312</v>
      </c>
      <c r="F199" s="85" t="s">
        <v>313</v>
      </c>
      <c r="G199" s="86" t="s">
        <v>135</v>
      </c>
      <c r="H199" s="87">
        <v>163</v>
      </c>
      <c r="I199" s="88"/>
      <c r="J199" s="89">
        <f>ROUND(I199*H199,2)</f>
        <v>0</v>
      </c>
      <c r="K199" s="90"/>
      <c r="L199" s="17"/>
      <c r="M199" s="91" t="s">
        <v>0</v>
      </c>
      <c r="N199" s="92" t="s">
        <v>30</v>
      </c>
      <c r="P199" s="93">
        <f>O199*H199</f>
        <v>0</v>
      </c>
      <c r="Q199" s="93">
        <v>9.0000000000000006E-5</v>
      </c>
      <c r="R199" s="93">
        <f>Q199*H199</f>
        <v>1.4670000000000001E-2</v>
      </c>
      <c r="S199" s="93">
        <v>0</v>
      </c>
      <c r="T199" s="94">
        <f>S199*H199</f>
        <v>0</v>
      </c>
      <c r="AR199" s="95" t="s">
        <v>196</v>
      </c>
      <c r="AT199" s="95" t="s">
        <v>89</v>
      </c>
      <c r="AU199" s="95" t="s">
        <v>51</v>
      </c>
      <c r="AY199" s="8" t="s">
        <v>86</v>
      </c>
      <c r="BE199" s="96">
        <f>IF(N199="základní",J199,0)</f>
        <v>0</v>
      </c>
      <c r="BF199" s="96">
        <f>IF(N199="snížená",J199,0)</f>
        <v>0</v>
      </c>
      <c r="BG199" s="96">
        <f>IF(N199="zákl. přenesená",J199,0)</f>
        <v>0</v>
      </c>
      <c r="BH199" s="96">
        <f>IF(N199="sníž. přenesená",J199,0)</f>
        <v>0</v>
      </c>
      <c r="BI199" s="96">
        <f>IF(N199="nulová",J199,0)</f>
        <v>0</v>
      </c>
      <c r="BJ199" s="8" t="s">
        <v>49</v>
      </c>
      <c r="BK199" s="96">
        <f>ROUND(I199*H199,2)</f>
        <v>0</v>
      </c>
      <c r="BL199" s="8" t="s">
        <v>196</v>
      </c>
      <c r="BM199" s="95" t="s">
        <v>314</v>
      </c>
    </row>
    <row r="200" spans="2:65" s="1" customFormat="1" ht="16.5" customHeight="1" x14ac:dyDescent="0.2">
      <c r="B200" s="17"/>
      <c r="C200" s="83" t="s">
        <v>315</v>
      </c>
      <c r="D200" s="83" t="s">
        <v>89</v>
      </c>
      <c r="E200" s="84" t="s">
        <v>316</v>
      </c>
      <c r="F200" s="85" t="s">
        <v>317</v>
      </c>
      <c r="G200" s="86" t="s">
        <v>279</v>
      </c>
      <c r="H200" s="87">
        <v>2.5</v>
      </c>
      <c r="I200" s="88"/>
      <c r="J200" s="89">
        <f>ROUND(I200*H200,2)</f>
        <v>0</v>
      </c>
      <c r="K200" s="90"/>
      <c r="L200" s="17"/>
      <c r="M200" s="91" t="s">
        <v>0</v>
      </c>
      <c r="N200" s="92" t="s">
        <v>30</v>
      </c>
      <c r="P200" s="93">
        <f>O200*H200</f>
        <v>0</v>
      </c>
      <c r="Q200" s="93">
        <v>0</v>
      </c>
      <c r="R200" s="93">
        <f>Q200*H200</f>
        <v>0</v>
      </c>
      <c r="S200" s="93">
        <v>2.2000000000000002</v>
      </c>
      <c r="T200" s="94">
        <f>S200*H200</f>
        <v>5.5</v>
      </c>
      <c r="AR200" s="95" t="s">
        <v>196</v>
      </c>
      <c r="AT200" s="95" t="s">
        <v>89</v>
      </c>
      <c r="AU200" s="95" t="s">
        <v>51</v>
      </c>
      <c r="AY200" s="8" t="s">
        <v>86</v>
      </c>
      <c r="BE200" s="96">
        <f>IF(N200="základní",J200,0)</f>
        <v>0</v>
      </c>
      <c r="BF200" s="96">
        <f>IF(N200="snížená",J200,0)</f>
        <v>0</v>
      </c>
      <c r="BG200" s="96">
        <f>IF(N200="zákl. přenesená",J200,0)</f>
        <v>0</v>
      </c>
      <c r="BH200" s="96">
        <f>IF(N200="sníž. přenesená",J200,0)</f>
        <v>0</v>
      </c>
      <c r="BI200" s="96">
        <f>IF(N200="nulová",J200,0)</f>
        <v>0</v>
      </c>
      <c r="BJ200" s="8" t="s">
        <v>49</v>
      </c>
      <c r="BK200" s="96">
        <f>ROUND(I200*H200,2)</f>
        <v>0</v>
      </c>
      <c r="BL200" s="8" t="s">
        <v>196</v>
      </c>
      <c r="BM200" s="95" t="s">
        <v>318</v>
      </c>
    </row>
    <row r="201" spans="2:65" s="7" customFormat="1" x14ac:dyDescent="0.2">
      <c r="B201" s="101"/>
      <c r="D201" s="97" t="s">
        <v>97</v>
      </c>
      <c r="E201" s="102" t="s">
        <v>0</v>
      </c>
      <c r="F201" s="103" t="s">
        <v>281</v>
      </c>
      <c r="H201" s="104">
        <v>2.5</v>
      </c>
      <c r="I201" s="105"/>
      <c r="L201" s="101"/>
      <c r="M201" s="106"/>
      <c r="T201" s="107"/>
      <c r="AT201" s="102" t="s">
        <v>97</v>
      </c>
      <c r="AU201" s="102" t="s">
        <v>51</v>
      </c>
      <c r="AV201" s="7" t="s">
        <v>51</v>
      </c>
      <c r="AW201" s="7" t="s">
        <v>19</v>
      </c>
      <c r="AX201" s="7" t="s">
        <v>49</v>
      </c>
      <c r="AY201" s="102" t="s">
        <v>86</v>
      </c>
    </row>
    <row r="202" spans="2:65" s="1" customFormat="1" ht="24.2" customHeight="1" x14ac:dyDescent="0.2">
      <c r="B202" s="17"/>
      <c r="C202" s="83" t="s">
        <v>319</v>
      </c>
      <c r="D202" s="83" t="s">
        <v>89</v>
      </c>
      <c r="E202" s="84" t="s">
        <v>320</v>
      </c>
      <c r="F202" s="85" t="s">
        <v>321</v>
      </c>
      <c r="G202" s="86" t="s">
        <v>92</v>
      </c>
      <c r="H202" s="87">
        <v>1.6E-2</v>
      </c>
      <c r="I202" s="88"/>
      <c r="J202" s="89">
        <f>ROUND(I202*H202,2)</f>
        <v>0</v>
      </c>
      <c r="K202" s="90"/>
      <c r="L202" s="17"/>
      <c r="M202" s="91" t="s">
        <v>0</v>
      </c>
      <c r="N202" s="92" t="s">
        <v>30</v>
      </c>
      <c r="P202" s="93">
        <f>O202*H202</f>
        <v>0</v>
      </c>
      <c r="Q202" s="93">
        <v>0</v>
      </c>
      <c r="R202" s="93">
        <f>Q202*H202</f>
        <v>0</v>
      </c>
      <c r="S202" s="93">
        <v>0</v>
      </c>
      <c r="T202" s="94">
        <f>S202*H202</f>
        <v>0</v>
      </c>
      <c r="AR202" s="95" t="s">
        <v>196</v>
      </c>
      <c r="AT202" s="95" t="s">
        <v>89</v>
      </c>
      <c r="AU202" s="95" t="s">
        <v>51</v>
      </c>
      <c r="AY202" s="8" t="s">
        <v>86</v>
      </c>
      <c r="BE202" s="96">
        <f>IF(N202="základní",J202,0)</f>
        <v>0</v>
      </c>
      <c r="BF202" s="96">
        <f>IF(N202="snížená",J202,0)</f>
        <v>0</v>
      </c>
      <c r="BG202" s="96">
        <f>IF(N202="zákl. přenesená",J202,0)</f>
        <v>0</v>
      </c>
      <c r="BH202" s="96">
        <f>IF(N202="sníž. přenesená",J202,0)</f>
        <v>0</v>
      </c>
      <c r="BI202" s="96">
        <f>IF(N202="nulová",J202,0)</f>
        <v>0</v>
      </c>
      <c r="BJ202" s="8" t="s">
        <v>49</v>
      </c>
      <c r="BK202" s="96">
        <f>ROUND(I202*H202,2)</f>
        <v>0</v>
      </c>
      <c r="BL202" s="8" t="s">
        <v>196</v>
      </c>
      <c r="BM202" s="95" t="s">
        <v>322</v>
      </c>
    </row>
    <row r="203" spans="2:65" s="6" customFormat="1" ht="25.9" customHeight="1" x14ac:dyDescent="0.2">
      <c r="B203" s="71"/>
      <c r="D203" s="72" t="s">
        <v>47</v>
      </c>
      <c r="E203" s="73" t="s">
        <v>323</v>
      </c>
      <c r="F203" s="73" t="s">
        <v>324</v>
      </c>
      <c r="I203" s="74"/>
      <c r="J203" s="75">
        <f>BK203</f>
        <v>0</v>
      </c>
      <c r="L203" s="71"/>
      <c r="M203" s="76"/>
      <c r="P203" s="77">
        <f>P204+P207+P209</f>
        <v>0</v>
      </c>
      <c r="R203" s="77">
        <f>R204+R207+R209</f>
        <v>0</v>
      </c>
      <c r="T203" s="78">
        <f>T204+T207+T209</f>
        <v>0</v>
      </c>
      <c r="AR203" s="72" t="s">
        <v>111</v>
      </c>
      <c r="AT203" s="79" t="s">
        <v>47</v>
      </c>
      <c r="AU203" s="79" t="s">
        <v>48</v>
      </c>
      <c r="AY203" s="72" t="s">
        <v>86</v>
      </c>
      <c r="BK203" s="80">
        <f>BK204+BK207+BK209</f>
        <v>0</v>
      </c>
    </row>
    <row r="204" spans="2:65" s="6" customFormat="1" ht="22.9" customHeight="1" x14ac:dyDescent="0.2">
      <c r="B204" s="71"/>
      <c r="D204" s="72" t="s">
        <v>47</v>
      </c>
      <c r="E204" s="81" t="s">
        <v>325</v>
      </c>
      <c r="F204" s="81" t="s">
        <v>326</v>
      </c>
      <c r="I204" s="74"/>
      <c r="J204" s="82">
        <f>BK204</f>
        <v>0</v>
      </c>
      <c r="L204" s="71"/>
      <c r="M204" s="76"/>
      <c r="P204" s="77">
        <f>SUM(P205:P206)</f>
        <v>0</v>
      </c>
      <c r="R204" s="77">
        <f>SUM(R205:R206)</f>
        <v>0</v>
      </c>
      <c r="T204" s="78">
        <f>SUM(T205:T206)</f>
        <v>0</v>
      </c>
      <c r="AR204" s="72" t="s">
        <v>111</v>
      </c>
      <c r="AT204" s="79" t="s">
        <v>47</v>
      </c>
      <c r="AU204" s="79" t="s">
        <v>49</v>
      </c>
      <c r="AY204" s="72" t="s">
        <v>86</v>
      </c>
      <c r="BK204" s="80">
        <f>SUM(BK205:BK206)</f>
        <v>0</v>
      </c>
    </row>
    <row r="205" spans="2:65" s="1" customFormat="1" ht="16.5" customHeight="1" x14ac:dyDescent="0.2">
      <c r="B205" s="17"/>
      <c r="C205" s="83" t="s">
        <v>327</v>
      </c>
      <c r="D205" s="83" t="s">
        <v>89</v>
      </c>
      <c r="E205" s="84" t="s">
        <v>328</v>
      </c>
      <c r="F205" s="85" t="s">
        <v>329</v>
      </c>
      <c r="G205" s="86" t="s">
        <v>330</v>
      </c>
      <c r="H205" s="87">
        <v>1</v>
      </c>
      <c r="I205" s="88"/>
      <c r="J205" s="89">
        <f>ROUND(I205*H205,2)</f>
        <v>0</v>
      </c>
      <c r="K205" s="90"/>
      <c r="L205" s="17"/>
      <c r="M205" s="91" t="s">
        <v>0</v>
      </c>
      <c r="N205" s="92" t="s">
        <v>30</v>
      </c>
      <c r="P205" s="93">
        <f>O205*H205</f>
        <v>0</v>
      </c>
      <c r="Q205" s="93">
        <v>0</v>
      </c>
      <c r="R205" s="93">
        <f>Q205*H205</f>
        <v>0</v>
      </c>
      <c r="S205" s="93">
        <v>0</v>
      </c>
      <c r="T205" s="94">
        <f>S205*H205</f>
        <v>0</v>
      </c>
      <c r="AR205" s="95" t="s">
        <v>331</v>
      </c>
      <c r="AT205" s="95" t="s">
        <v>89</v>
      </c>
      <c r="AU205" s="95" t="s">
        <v>51</v>
      </c>
      <c r="AY205" s="8" t="s">
        <v>86</v>
      </c>
      <c r="BE205" s="96">
        <f>IF(N205="základní",J205,0)</f>
        <v>0</v>
      </c>
      <c r="BF205" s="96">
        <f>IF(N205="snížená",J205,0)</f>
        <v>0</v>
      </c>
      <c r="BG205" s="96">
        <f>IF(N205="zákl. přenesená",J205,0)</f>
        <v>0</v>
      </c>
      <c r="BH205" s="96">
        <f>IF(N205="sníž. přenesená",J205,0)</f>
        <v>0</v>
      </c>
      <c r="BI205" s="96">
        <f>IF(N205="nulová",J205,0)</f>
        <v>0</v>
      </c>
      <c r="BJ205" s="8" t="s">
        <v>49</v>
      </c>
      <c r="BK205" s="96">
        <f>ROUND(I205*H205,2)</f>
        <v>0</v>
      </c>
      <c r="BL205" s="8" t="s">
        <v>331</v>
      </c>
      <c r="BM205" s="95" t="s">
        <v>332</v>
      </c>
    </row>
    <row r="206" spans="2:65" s="1" customFormat="1" ht="16.5" customHeight="1" x14ac:dyDescent="0.2">
      <c r="B206" s="17"/>
      <c r="C206" s="83" t="s">
        <v>333</v>
      </c>
      <c r="D206" s="83" t="s">
        <v>89</v>
      </c>
      <c r="E206" s="84" t="s">
        <v>334</v>
      </c>
      <c r="F206" s="85" t="s">
        <v>335</v>
      </c>
      <c r="G206" s="86" t="s">
        <v>330</v>
      </c>
      <c r="H206" s="87">
        <v>1</v>
      </c>
      <c r="I206" s="88"/>
      <c r="J206" s="89">
        <f>ROUND(I206*H206,2)</f>
        <v>0</v>
      </c>
      <c r="K206" s="90"/>
      <c r="L206" s="17"/>
      <c r="M206" s="91" t="s">
        <v>0</v>
      </c>
      <c r="N206" s="92" t="s">
        <v>30</v>
      </c>
      <c r="P206" s="93">
        <f>O206*H206</f>
        <v>0</v>
      </c>
      <c r="Q206" s="93">
        <v>0</v>
      </c>
      <c r="R206" s="93">
        <f>Q206*H206</f>
        <v>0</v>
      </c>
      <c r="S206" s="93">
        <v>0</v>
      </c>
      <c r="T206" s="94">
        <f>S206*H206</f>
        <v>0</v>
      </c>
      <c r="AR206" s="95" t="s">
        <v>331</v>
      </c>
      <c r="AT206" s="95" t="s">
        <v>89</v>
      </c>
      <c r="AU206" s="95" t="s">
        <v>51</v>
      </c>
      <c r="AY206" s="8" t="s">
        <v>86</v>
      </c>
      <c r="BE206" s="96">
        <f>IF(N206="základní",J206,0)</f>
        <v>0</v>
      </c>
      <c r="BF206" s="96">
        <f>IF(N206="snížená",J206,0)</f>
        <v>0</v>
      </c>
      <c r="BG206" s="96">
        <f>IF(N206="zákl. přenesená",J206,0)</f>
        <v>0</v>
      </c>
      <c r="BH206" s="96">
        <f>IF(N206="sníž. přenesená",J206,0)</f>
        <v>0</v>
      </c>
      <c r="BI206" s="96">
        <f>IF(N206="nulová",J206,0)</f>
        <v>0</v>
      </c>
      <c r="BJ206" s="8" t="s">
        <v>49</v>
      </c>
      <c r="BK206" s="96">
        <f>ROUND(I206*H206,2)</f>
        <v>0</v>
      </c>
      <c r="BL206" s="8" t="s">
        <v>331</v>
      </c>
      <c r="BM206" s="95" t="s">
        <v>336</v>
      </c>
    </row>
    <row r="207" spans="2:65" s="6" customFormat="1" ht="22.9" customHeight="1" x14ac:dyDescent="0.2">
      <c r="B207" s="71"/>
      <c r="D207" s="72" t="s">
        <v>47</v>
      </c>
      <c r="E207" s="81" t="s">
        <v>337</v>
      </c>
      <c r="F207" s="81" t="s">
        <v>338</v>
      </c>
      <c r="I207" s="74"/>
      <c r="J207" s="82">
        <f>BK207</f>
        <v>0</v>
      </c>
      <c r="L207" s="71"/>
      <c r="M207" s="76"/>
      <c r="P207" s="77">
        <f>P208</f>
        <v>0</v>
      </c>
      <c r="R207" s="77">
        <f>R208</f>
        <v>0</v>
      </c>
      <c r="T207" s="78">
        <f>T208</f>
        <v>0</v>
      </c>
      <c r="AR207" s="72" t="s">
        <v>111</v>
      </c>
      <c r="AT207" s="79" t="s">
        <v>47</v>
      </c>
      <c r="AU207" s="79" t="s">
        <v>49</v>
      </c>
      <c r="AY207" s="72" t="s">
        <v>86</v>
      </c>
      <c r="BK207" s="80">
        <f>BK208</f>
        <v>0</v>
      </c>
    </row>
    <row r="208" spans="2:65" s="1" customFormat="1" ht="16.5" customHeight="1" x14ac:dyDescent="0.2">
      <c r="B208" s="17"/>
      <c r="C208" s="83" t="s">
        <v>339</v>
      </c>
      <c r="D208" s="83" t="s">
        <v>89</v>
      </c>
      <c r="E208" s="84" t="s">
        <v>340</v>
      </c>
      <c r="F208" s="85" t="s">
        <v>341</v>
      </c>
      <c r="G208" s="86" t="s">
        <v>330</v>
      </c>
      <c r="H208" s="87">
        <v>1</v>
      </c>
      <c r="I208" s="88"/>
      <c r="J208" s="89">
        <f>ROUND(I208*H208,2)</f>
        <v>0</v>
      </c>
      <c r="K208" s="90"/>
      <c r="L208" s="17"/>
      <c r="M208" s="91" t="s">
        <v>0</v>
      </c>
      <c r="N208" s="92" t="s">
        <v>30</v>
      </c>
      <c r="P208" s="93">
        <f>O208*H208</f>
        <v>0</v>
      </c>
      <c r="Q208" s="93">
        <v>0</v>
      </c>
      <c r="R208" s="93">
        <f>Q208*H208</f>
        <v>0</v>
      </c>
      <c r="S208" s="93">
        <v>0</v>
      </c>
      <c r="T208" s="94">
        <f>S208*H208</f>
        <v>0</v>
      </c>
      <c r="AR208" s="95" t="s">
        <v>331</v>
      </c>
      <c r="AT208" s="95" t="s">
        <v>89</v>
      </c>
      <c r="AU208" s="95" t="s">
        <v>51</v>
      </c>
      <c r="AY208" s="8" t="s">
        <v>86</v>
      </c>
      <c r="BE208" s="96">
        <f>IF(N208="základní",J208,0)</f>
        <v>0</v>
      </c>
      <c r="BF208" s="96">
        <f>IF(N208="snížená",J208,0)</f>
        <v>0</v>
      </c>
      <c r="BG208" s="96">
        <f>IF(N208="zákl. přenesená",J208,0)</f>
        <v>0</v>
      </c>
      <c r="BH208" s="96">
        <f>IF(N208="sníž. přenesená",J208,0)</f>
        <v>0</v>
      </c>
      <c r="BI208" s="96">
        <f>IF(N208="nulová",J208,0)</f>
        <v>0</v>
      </c>
      <c r="BJ208" s="8" t="s">
        <v>49</v>
      </c>
      <c r="BK208" s="96">
        <f>ROUND(I208*H208,2)</f>
        <v>0</v>
      </c>
      <c r="BL208" s="8" t="s">
        <v>331</v>
      </c>
      <c r="BM208" s="95" t="s">
        <v>342</v>
      </c>
    </row>
    <row r="209" spans="2:65" s="6" customFormat="1" ht="22.9" customHeight="1" x14ac:dyDescent="0.2">
      <c r="B209" s="71"/>
      <c r="D209" s="72" t="s">
        <v>47</v>
      </c>
      <c r="E209" s="81" t="s">
        <v>343</v>
      </c>
      <c r="F209" s="81" t="s">
        <v>344</v>
      </c>
      <c r="I209" s="74"/>
      <c r="J209" s="82">
        <f>BK209</f>
        <v>0</v>
      </c>
      <c r="L209" s="71"/>
      <c r="M209" s="76"/>
      <c r="P209" s="77">
        <f>P210</f>
        <v>0</v>
      </c>
      <c r="R209" s="77">
        <f>R210</f>
        <v>0</v>
      </c>
      <c r="T209" s="78">
        <f>T210</f>
        <v>0</v>
      </c>
      <c r="AR209" s="72" t="s">
        <v>111</v>
      </c>
      <c r="AT209" s="79" t="s">
        <v>47</v>
      </c>
      <c r="AU209" s="79" t="s">
        <v>49</v>
      </c>
      <c r="AY209" s="72" t="s">
        <v>86</v>
      </c>
      <c r="BK209" s="80">
        <f>BK210</f>
        <v>0</v>
      </c>
    </row>
    <row r="210" spans="2:65" s="1" customFormat="1" ht="16.5" customHeight="1" x14ac:dyDescent="0.2">
      <c r="B210" s="17"/>
      <c r="C210" s="83" t="s">
        <v>345</v>
      </c>
      <c r="D210" s="83" t="s">
        <v>89</v>
      </c>
      <c r="E210" s="84" t="s">
        <v>346</v>
      </c>
      <c r="F210" s="85" t="s">
        <v>344</v>
      </c>
      <c r="G210" s="86" t="s">
        <v>330</v>
      </c>
      <c r="H210" s="87">
        <v>1</v>
      </c>
      <c r="I210" s="88"/>
      <c r="J210" s="89">
        <f>ROUND(I210*H210,2)</f>
        <v>0</v>
      </c>
      <c r="K210" s="90"/>
      <c r="L210" s="17"/>
      <c r="M210" s="119" t="s">
        <v>0</v>
      </c>
      <c r="N210" s="120" t="s">
        <v>30</v>
      </c>
      <c r="O210" s="121"/>
      <c r="P210" s="122">
        <f>O210*H210</f>
        <v>0</v>
      </c>
      <c r="Q210" s="122">
        <v>0</v>
      </c>
      <c r="R210" s="122">
        <f>Q210*H210</f>
        <v>0</v>
      </c>
      <c r="S210" s="122">
        <v>0</v>
      </c>
      <c r="T210" s="123">
        <f>S210*H210</f>
        <v>0</v>
      </c>
      <c r="AR210" s="95" t="s">
        <v>331</v>
      </c>
      <c r="AT210" s="95" t="s">
        <v>89</v>
      </c>
      <c r="AU210" s="95" t="s">
        <v>51</v>
      </c>
      <c r="AY210" s="8" t="s">
        <v>86</v>
      </c>
      <c r="BE210" s="96">
        <f>IF(N210="základní",J210,0)</f>
        <v>0</v>
      </c>
      <c r="BF210" s="96">
        <f>IF(N210="snížená",J210,0)</f>
        <v>0</v>
      </c>
      <c r="BG210" s="96">
        <f>IF(N210="zákl. přenesená",J210,0)</f>
        <v>0</v>
      </c>
      <c r="BH210" s="96">
        <f>IF(N210="sníž. přenesená",J210,0)</f>
        <v>0</v>
      </c>
      <c r="BI210" s="96">
        <f>IF(N210="nulová",J210,0)</f>
        <v>0</v>
      </c>
      <c r="BJ210" s="8" t="s">
        <v>49</v>
      </c>
      <c r="BK210" s="96">
        <f>ROUND(I210*H210,2)</f>
        <v>0</v>
      </c>
      <c r="BL210" s="8" t="s">
        <v>331</v>
      </c>
      <c r="BM210" s="95" t="s">
        <v>347</v>
      </c>
    </row>
    <row r="211" spans="2:65" s="1" customFormat="1" ht="6.95" customHeight="1" x14ac:dyDescent="0.2">
      <c r="B211" s="23"/>
      <c r="C211" s="24"/>
      <c r="D211" s="24"/>
      <c r="E211" s="24"/>
      <c r="F211" s="24"/>
      <c r="G211" s="24"/>
      <c r="H211" s="24"/>
      <c r="I211" s="24"/>
      <c r="J211" s="24"/>
      <c r="K211" s="24"/>
      <c r="L211" s="17"/>
    </row>
  </sheetData>
  <sheetProtection algorithmName="SHA-512" hashValue="d1fs0IcTZPbMBFmtZ3P3hkfSub3FDEHIbgXmEAKwN+sGxvxTTXMppCVkxLGAKU5Ps1BlgWdQ9TtQCAzrAYqHdw==" saltValue="Jt9iuEwtZu3VP5cMvcoZOb4nfpnlCAXmZ0+iooAiBmGvt4hqYP932sfR1Xw58cCX9IKRdjADZWqiq+fb4+CbZA==" spinCount="100000" sheet="1" objects="1" scenarios="1" formatColumns="0" formatRows="0" autoFilter="0"/>
  <autoFilter ref="C126:K210" xr:uid="{00000000-0009-0000-0000-000001000000}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SO 402 - Přeložka veřejné...</vt:lpstr>
      <vt:lpstr>'SO 402 - Přeložka veřejné...'!Názvy_tisku</vt:lpstr>
      <vt:lpstr>'SO 402 - Přeložka veřejné...'!Oblast_tisku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Voborník</dc:creator>
  <cp:lastModifiedBy>Petr Löffler</cp:lastModifiedBy>
  <dcterms:created xsi:type="dcterms:W3CDTF">2025-12-17T11:54:12Z</dcterms:created>
  <dcterms:modified xsi:type="dcterms:W3CDTF">2026-01-07T07:40:03Z</dcterms:modified>
</cp:coreProperties>
</file>